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work\simulation\ITU evaluation\RAN4 Demod\PUSCH\19 mar\"/>
    </mc:Choice>
  </mc:AlternateContent>
  <bookViews>
    <workbookView xWindow="6900" yWindow="735" windowWidth="9555" windowHeight="11700" tabRatio="775" activeTab="1"/>
  </bookViews>
  <sheets>
    <sheet name="Cover" sheetId="1" r:id="rId1"/>
    <sheet name="PUSCH 1T2R" sheetId="6" r:id="rId2"/>
    <sheet name="PUSCH 1T4R" sheetId="8" r:id="rId3"/>
    <sheet name="PUSCH 1T8R" sheetId="9" r:id="rId4"/>
  </sheets>
  <definedNames>
    <definedName name="_Hlk521571252" localSheetId="1">'PUSCH 1T2R'!#REF!</definedName>
    <definedName name="_Hlk521571252" localSheetId="2">'PUSCH 1T4R'!$L$2</definedName>
    <definedName name="_Hlk521571252" localSheetId="3">'PUSCH 1T8R'!#REF!</definedName>
  </definedNames>
  <calcPr calcId="162913"/>
</workbook>
</file>

<file path=xl/calcChain.xml><?xml version="1.0" encoding="utf-8"?>
<calcChain xmlns="http://schemas.openxmlformats.org/spreadsheetml/2006/main">
  <c r="P2" i="6" l="1"/>
  <c r="AH5" i="9"/>
  <c r="AG5" i="9"/>
  <c r="AH4" i="9"/>
  <c r="AG4" i="9"/>
  <c r="AH3" i="9"/>
  <c r="AG3" i="9"/>
  <c r="AH2" i="9"/>
  <c r="AG2" i="9"/>
  <c r="P44" i="9"/>
  <c r="O44" i="9"/>
  <c r="P43" i="9"/>
  <c r="O43" i="9"/>
  <c r="P42" i="9"/>
  <c r="O42" i="9"/>
  <c r="P41" i="9"/>
  <c r="O41" i="9"/>
  <c r="P40" i="9"/>
  <c r="O40" i="9"/>
  <c r="P39" i="9"/>
  <c r="O39" i="9"/>
  <c r="P38" i="9"/>
  <c r="O38" i="9"/>
  <c r="P37" i="9"/>
  <c r="O3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3" i="9"/>
  <c r="O13" i="9"/>
  <c r="P12" i="9"/>
  <c r="O12" i="9"/>
  <c r="P11" i="9"/>
  <c r="O11" i="9"/>
  <c r="P10" i="9"/>
  <c r="O10" i="9"/>
  <c r="P9" i="9"/>
  <c r="O9" i="9"/>
  <c r="P8" i="9"/>
  <c r="O8" i="9"/>
  <c r="P7" i="9"/>
  <c r="O7" i="9"/>
  <c r="P6" i="9"/>
  <c r="O6" i="9"/>
  <c r="P5" i="9"/>
  <c r="O5" i="9"/>
  <c r="P4" i="9"/>
  <c r="O4" i="9"/>
  <c r="P3" i="9"/>
  <c r="O3" i="9"/>
  <c r="P2" i="9"/>
  <c r="O2" i="9"/>
  <c r="AH5" i="8"/>
  <c r="AG5" i="8"/>
  <c r="AH4" i="8"/>
  <c r="AG4" i="8"/>
  <c r="AH3" i="8"/>
  <c r="AG3" i="8"/>
  <c r="AG2" i="8"/>
  <c r="AH2" i="8"/>
  <c r="P44" i="8"/>
  <c r="O44" i="8"/>
  <c r="P43" i="8"/>
  <c r="O43" i="8"/>
  <c r="P42" i="8"/>
  <c r="O42" i="8"/>
  <c r="P41" i="8"/>
  <c r="O41" i="8"/>
  <c r="P40" i="8"/>
  <c r="O40" i="8"/>
  <c r="P39" i="8"/>
  <c r="O39" i="8"/>
  <c r="P38" i="8"/>
  <c r="O38" i="8"/>
  <c r="P37" i="8"/>
  <c r="O37" i="8"/>
  <c r="P36" i="8"/>
  <c r="O36" i="8"/>
  <c r="P35" i="8"/>
  <c r="O35" i="8"/>
  <c r="P34" i="8"/>
  <c r="O34" i="8"/>
  <c r="P33" i="8"/>
  <c r="O33" i="8"/>
  <c r="P32" i="8"/>
  <c r="O32" i="8"/>
  <c r="P31" i="8"/>
  <c r="O31" i="8"/>
  <c r="P30" i="8"/>
  <c r="O30" i="8"/>
  <c r="P29" i="8"/>
  <c r="O29" i="8"/>
  <c r="P28" i="8"/>
  <c r="O28" i="8"/>
  <c r="P27" i="8"/>
  <c r="O27" i="8"/>
  <c r="P26" i="8"/>
  <c r="O26" i="8"/>
  <c r="P25" i="8"/>
  <c r="O25" i="8"/>
  <c r="P24" i="8"/>
  <c r="O24" i="8"/>
  <c r="P23" i="8"/>
  <c r="O23" i="8"/>
  <c r="P22" i="8"/>
  <c r="O22" i="8"/>
  <c r="P21" i="8"/>
  <c r="O21" i="8"/>
  <c r="P20" i="8"/>
  <c r="O20" i="8"/>
  <c r="P19" i="8"/>
  <c r="O19" i="8"/>
  <c r="P18" i="8"/>
  <c r="O18" i="8"/>
  <c r="P17" i="8"/>
  <c r="O17" i="8"/>
  <c r="P16" i="8"/>
  <c r="O16" i="8"/>
  <c r="P15" i="8"/>
  <c r="O15" i="8"/>
  <c r="P13" i="8"/>
  <c r="O13" i="8"/>
  <c r="P12" i="8"/>
  <c r="O12" i="8"/>
  <c r="P11" i="8"/>
  <c r="O11" i="8"/>
  <c r="P10" i="8"/>
  <c r="O10" i="8"/>
  <c r="P9" i="8"/>
  <c r="O9" i="8"/>
  <c r="P8" i="8"/>
  <c r="O8" i="8"/>
  <c r="P7" i="8"/>
  <c r="O7" i="8"/>
  <c r="P6" i="8"/>
  <c r="O6" i="8"/>
  <c r="P5" i="8"/>
  <c r="O5" i="8"/>
  <c r="P4" i="8"/>
  <c r="O4" i="8"/>
  <c r="P3" i="8"/>
  <c r="O3" i="8"/>
  <c r="P2" i="8"/>
  <c r="O2" i="8"/>
  <c r="O2" i="6"/>
  <c r="AH7" i="6"/>
  <c r="AG7" i="6"/>
  <c r="AH6" i="6"/>
  <c r="AG6" i="6"/>
  <c r="AH5" i="6"/>
  <c r="AG5" i="6"/>
  <c r="AH4" i="6"/>
  <c r="AG4" i="6"/>
  <c r="AH3" i="6"/>
  <c r="AG3" i="6"/>
  <c r="AG2" i="6"/>
  <c r="AH2" i="6"/>
  <c r="P59" i="6"/>
  <c r="O59" i="6"/>
  <c r="P58" i="6"/>
  <c r="O58" i="6"/>
  <c r="P57" i="6"/>
  <c r="O57" i="6"/>
  <c r="P56" i="6"/>
  <c r="O56" i="6"/>
  <c r="P55" i="6"/>
  <c r="O55" i="6"/>
  <c r="P54" i="6"/>
  <c r="O54" i="6"/>
  <c r="P53" i="6"/>
  <c r="O53" i="6"/>
  <c r="P52" i="6"/>
  <c r="O52" i="6"/>
  <c r="P51" i="6"/>
  <c r="O51" i="6"/>
  <c r="P50" i="6"/>
  <c r="O50" i="6"/>
  <c r="P49" i="6"/>
  <c r="O49" i="6"/>
  <c r="P48" i="6"/>
  <c r="O48" i="6"/>
  <c r="P47" i="6"/>
  <c r="O47" i="6"/>
  <c r="P46" i="6"/>
  <c r="O46" i="6"/>
  <c r="P45" i="6"/>
  <c r="O45" i="6"/>
  <c r="P44" i="6"/>
  <c r="O44" i="6"/>
  <c r="P43" i="6"/>
  <c r="O43" i="6"/>
  <c r="P42" i="6"/>
  <c r="O42" i="6"/>
  <c r="P41" i="6"/>
  <c r="O41" i="6"/>
  <c r="P40" i="6"/>
  <c r="O40" i="6"/>
  <c r="P39" i="6"/>
  <c r="O39" i="6"/>
  <c r="P38" i="6"/>
  <c r="O38" i="6"/>
  <c r="P37" i="6"/>
  <c r="O37" i="6"/>
  <c r="P36" i="6"/>
  <c r="O36" i="6"/>
  <c r="P35" i="6"/>
  <c r="O35" i="6"/>
  <c r="P34" i="6"/>
  <c r="O34" i="6"/>
  <c r="P33" i="6"/>
  <c r="O33" i="6"/>
  <c r="P32" i="6"/>
  <c r="O32" i="6"/>
  <c r="P31" i="6"/>
  <c r="O31" i="6"/>
  <c r="P30" i="6"/>
  <c r="O30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19" i="6"/>
  <c r="O19" i="6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O11" i="6"/>
  <c r="P10" i="6"/>
  <c r="O10" i="6"/>
  <c r="P9" i="6"/>
  <c r="O9" i="6"/>
  <c r="P8" i="6"/>
  <c r="O8" i="6"/>
  <c r="P7" i="6"/>
  <c r="O7" i="6"/>
  <c r="P6" i="6"/>
  <c r="O6" i="6"/>
  <c r="P5" i="6"/>
  <c r="O5" i="6"/>
  <c r="P4" i="6"/>
  <c r="O4" i="6"/>
  <c r="P3" i="6"/>
  <c r="O3" i="6"/>
</calcChain>
</file>

<file path=xl/sharedStrings.xml><?xml version="1.0" encoding="utf-8"?>
<sst xmlns="http://schemas.openxmlformats.org/spreadsheetml/2006/main" count="460" uniqueCount="66">
  <si>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</si>
  <si>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</si>
  <si>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</si>
  <si>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</si>
  <si>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</si>
  <si>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</si>
  <si>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</si>
  <si>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</si>
  <si>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</si>
  <si>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</si>
  <si>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</si>
  <si>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</si>
  <si>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</si>
  <si>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</si>
  <si>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</si>
  <si>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</si>
  <si>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</si>
  <si>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</si>
  <si>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China Telecom</t>
    <phoneticPr fontId="1" type="noConversion"/>
  </si>
  <si>
    <t>CATT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</si>
  <si>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</si>
  <si>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</si>
  <si>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</si>
  <si>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</si>
  <si>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</si>
  <si>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</si>
  <si>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</si>
  <si>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</si>
  <si>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</si>
  <si>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</si>
  <si>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</si>
  <si>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</si>
  <si>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</si>
  <si>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</si>
  <si>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</si>
  <si>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</si>
  <si>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</si>
  <si>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</si>
  <si>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</si>
  <si>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</si>
  <si>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</si>
  <si>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</si>
  <si>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</si>
  <si>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</si>
  <si>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</si>
  <si>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</si>
  <si>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>TDLC300-100</t>
    <phoneticPr fontId="1" type="noConversion"/>
  </si>
  <si>
    <t>60kHz, 100MHz</t>
  </si>
  <si>
    <t>120kHz, 100MHz</t>
  </si>
  <si>
    <t xml:space="preserve">TDLA30-300 </t>
    <phoneticPr fontId="1" type="noConversion"/>
  </si>
  <si>
    <t>Ericcson</t>
    <phoneticPr fontId="1" type="noConversion"/>
  </si>
  <si>
    <t>R4-1815366, Further agreements on NR PRACH demodulation – Remaining issues agreed via email</t>
    <phoneticPr fontId="1" type="noConversion"/>
  </si>
  <si>
    <t>15kHz. 10MHz</t>
  </si>
  <si>
    <t>Samsung</t>
    <phoneticPr fontId="1" type="noConversion"/>
  </si>
  <si>
    <t>Nokia</t>
    <phoneticPr fontId="1" type="noConversion"/>
  </si>
  <si>
    <t>China Telecom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</si>
  <si>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Ideal simulation results for FR1 PUSCH mapping type B</t>
    </r>
    <phoneticPr fontId="9" type="noConversion"/>
  </si>
  <si>
    <t>R4-1902831</t>
    <phoneticPr fontId="10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</si>
  <si>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6.12.2.2.1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</si>
  <si>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</si>
  <si>
    <t>3GPP TSG-RAN WG4 Meeting #90-Bis</t>
    <phoneticPr fontId="9" type="noConversion"/>
  </si>
  <si>
    <t>Xi'an, China, 08 April - 12 April 2019</t>
    <phoneticPr fontId="10" type="noConversion"/>
  </si>
  <si>
    <t>R4-1902434 WF on NR PUSCH demodulation requirements</t>
    <phoneticPr fontId="1" type="noConversion"/>
  </si>
  <si>
    <t>R4-1902440 Way forward for NR PUCCH performance requirements</t>
    <phoneticPr fontId="1" type="noConversion"/>
  </si>
  <si>
    <t>-</t>
    <phoneticPr fontId="1" type="noConversion"/>
  </si>
  <si>
    <t>120kHz, 50MHz  (30 PRB)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</si>
</sst>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2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.5"/>
      <name val="Times New Roman"/>
      <family val="1"/>
    </font>
    <font>
      <sz val="11"/>
      <color theme="1"/>
      <name val="DengXian"/>
      <family val="3"/>
      <charset val="129"/>
      <scheme val="minor"/>
    </font>
    <font>
      <sz val="10"/>
      <color rgb="FF0070C0"/>
      <name val="Times New Roman"/>
      <family val="1"/>
    </font>
    <font>
      <sz val="10.5"/>
      <color rgb="FF0070C0"/>
      <name val="Times New Roman"/>
      <family val="1"/>
    </font>
    <font>
      <sz val="10.5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7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5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115" zoomScaleNormal="115" workbookViewId="0">
      <selection activeCell="I13" sqref="I13"/>
    </sheetView>
  </sheetViews>
  <sheetFormatPr defaultColWidth="9" defaultRowHeight="14.25"/>
  <cols>
    <col min="1" max="4" width="9" style="9"/>
    <col min="5" max="5" width="9" style="9" customWidth="1"/>
    <col min="6" max="16384" width="9" style="9"/>
  </cols>
  <sheetData>
    <row r="1" spans="2:11">
      <c r="D1" s="10"/>
    </row>
    <row r="2" spans="2:11">
      <c r="B2" s="11" t="s">
        <v>60</v>
      </c>
      <c r="C2" s="11"/>
      <c r="D2" s="11"/>
      <c r="E2" s="11"/>
      <c r="F2" s="11"/>
      <c r="G2" s="12"/>
      <c r="H2" s="11"/>
      <c r="I2" s="11"/>
      <c r="J2" s="11" t="s">
        <v>57</v>
      </c>
      <c r="K2" s="13"/>
    </row>
    <row r="3" spans="2:11">
      <c r="B3" s="11" t="s">
        <v>61</v>
      </c>
      <c r="C3" s="11"/>
      <c r="D3" s="62"/>
      <c r="E3" s="11"/>
      <c r="F3" s="11"/>
      <c r="G3" s="12"/>
      <c r="H3" s="11"/>
      <c r="I3" s="11"/>
      <c r="J3" s="11"/>
      <c r="K3" s="13"/>
    </row>
    <row r="4" spans="2:11">
      <c r="B4" s="14"/>
      <c r="C4" s="14"/>
      <c r="D4" s="14"/>
      <c r="E4" s="14"/>
      <c r="F4" s="14"/>
      <c r="H4" s="14"/>
      <c r="I4" s="14"/>
      <c r="J4" s="14"/>
      <c r="K4" s="15"/>
    </row>
    <row r="5" spans="2:11">
      <c r="B5" s="16" t="s">
        <v>13</v>
      </c>
      <c r="C5" s="14"/>
      <c r="D5" s="14"/>
      <c r="E5" s="14"/>
      <c r="F5" s="14"/>
      <c r="H5" s="14"/>
      <c r="I5" s="14"/>
      <c r="J5" s="14"/>
      <c r="K5" s="15"/>
    </row>
    <row r="6" spans="2:11">
      <c r="B6" s="17" t="s">
        <v>56</v>
      </c>
      <c r="C6" s="14"/>
      <c r="D6" s="14"/>
      <c r="E6" s="14"/>
      <c r="F6" s="14"/>
      <c r="G6" s="14"/>
      <c r="H6" s="14"/>
      <c r="I6" s="14"/>
      <c r="J6" s="14"/>
      <c r="K6" s="15"/>
    </row>
    <row r="7" spans="2:11">
      <c r="B7" s="63" t="s">
        <v>58</v>
      </c>
      <c r="C7" s="14"/>
      <c r="D7" s="14"/>
      <c r="E7" s="14"/>
      <c r="F7" s="14"/>
      <c r="G7" s="14"/>
      <c r="H7" s="14"/>
      <c r="I7" s="14"/>
      <c r="J7" s="14"/>
      <c r="K7" s="15"/>
    </row>
    <row r="8" spans="2:11">
      <c r="B8" s="17" t="s">
        <v>59</v>
      </c>
      <c r="C8" s="14"/>
      <c r="D8" s="14"/>
      <c r="E8" s="14"/>
      <c r="F8" s="14"/>
      <c r="G8" s="14"/>
      <c r="H8" s="14"/>
      <c r="I8" s="14"/>
      <c r="J8" s="14"/>
      <c r="K8" s="15"/>
    </row>
    <row r="9" spans="2:11">
      <c r="B9" s="14"/>
      <c r="C9" s="14"/>
      <c r="D9" s="14"/>
      <c r="E9" s="14"/>
      <c r="F9" s="14"/>
      <c r="G9" s="14"/>
      <c r="H9" s="14"/>
      <c r="I9" s="14"/>
      <c r="J9" s="14"/>
      <c r="K9" s="15"/>
    </row>
    <row r="10" spans="2:11"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2:11">
      <c r="B11" s="10" t="s">
        <v>17</v>
      </c>
      <c r="C11" s="14"/>
      <c r="D11" s="14"/>
      <c r="E11" s="14"/>
      <c r="F11" s="14"/>
      <c r="G11" s="14"/>
      <c r="H11" s="14"/>
      <c r="I11" s="14"/>
      <c r="J11" s="14"/>
      <c r="K11" s="15"/>
    </row>
    <row r="12" spans="2:11">
      <c r="B12" s="64" t="s">
        <v>62</v>
      </c>
      <c r="C12" s="14"/>
      <c r="D12" s="14"/>
      <c r="E12" s="14"/>
      <c r="F12" s="14"/>
      <c r="G12" s="14"/>
      <c r="H12" s="14"/>
      <c r="I12" s="14"/>
      <c r="J12" s="14"/>
      <c r="K12" s="15"/>
    </row>
    <row r="13" spans="2:11">
      <c r="B13" s="64" t="s">
        <v>63</v>
      </c>
      <c r="C13" s="18"/>
      <c r="D13" s="18"/>
      <c r="E13" s="18"/>
      <c r="F13" s="18"/>
      <c r="G13" s="18"/>
      <c r="H13" s="18"/>
      <c r="I13" s="18"/>
      <c r="J13" s="18"/>
    </row>
    <row r="14" spans="2:11">
      <c r="B14" s="64" t="s">
        <v>51</v>
      </c>
    </row>
    <row r="15" spans="2:11">
      <c r="B15" s="14"/>
    </row>
    <row r="16" spans="2:11">
      <c r="B16" s="14"/>
    </row>
    <row r="17" spans="2:2">
      <c r="B17" s="1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abSelected="1" zoomScale="85" zoomScaleNormal="85" workbookViewId="0">
      <pane ySplit="1" topLeftCell="A2" activePane="bottomLeft" state="frozen"/>
      <selection pane="bottomLeft" activeCell="L11" sqref="L11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3.625" customWidth="1"/>
    <col min="7" max="8" width="8.125" style="3" customWidth="1"/>
    <col min="9" max="9" width="8" customWidth="1"/>
    <col min="10" max="10" width="8.125" style="51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0"/>
    <col min="31" max="31" width="10.125" customWidth="1"/>
    <col min="32" max="32" width="8.875" style="3"/>
  </cols>
  <sheetData>
    <row r="1" spans="1:36" s="3" customFormat="1" ht="21" customHeight="1">
      <c r="A1" s="88" t="s">
        <v>16</v>
      </c>
      <c r="B1" s="88"/>
      <c r="C1" s="88"/>
      <c r="D1" s="88"/>
      <c r="E1" s="88"/>
      <c r="F1" s="88"/>
      <c r="G1" s="71" t="s">
        <v>53</v>
      </c>
      <c r="H1" s="46" t="s">
        <v>1</v>
      </c>
      <c r="I1" s="46" t="s">
        <v>9</v>
      </c>
      <c r="J1" s="41" t="s">
        <v>54</v>
      </c>
      <c r="K1" s="46" t="s">
        <v>11</v>
      </c>
      <c r="L1" s="33" t="s">
        <v>50</v>
      </c>
      <c r="M1" s="33" t="s">
        <v>18</v>
      </c>
      <c r="N1" s="33" t="s">
        <v>19</v>
      </c>
      <c r="O1" s="53" t="s">
        <v>14</v>
      </c>
      <c r="P1" s="22" t="s">
        <v>15</v>
      </c>
      <c r="Q1" s="19"/>
      <c r="S1" s="88" t="s">
        <v>16</v>
      </c>
      <c r="T1" s="88"/>
      <c r="U1" s="88"/>
      <c r="V1" s="88"/>
      <c r="W1" s="88"/>
      <c r="X1" s="89"/>
      <c r="Y1" s="47" t="s">
        <v>0</v>
      </c>
      <c r="Z1" s="47" t="s">
        <v>1</v>
      </c>
      <c r="AA1" s="47" t="s">
        <v>9</v>
      </c>
      <c r="AB1" s="48" t="s">
        <v>10</v>
      </c>
      <c r="AC1" s="47" t="s">
        <v>11</v>
      </c>
      <c r="AD1" s="59" t="s">
        <v>37</v>
      </c>
      <c r="AE1" s="60" t="s">
        <v>18</v>
      </c>
      <c r="AF1" s="60" t="s">
        <v>19</v>
      </c>
      <c r="AG1" s="22" t="s">
        <v>14</v>
      </c>
      <c r="AH1" s="19" t="s">
        <v>15</v>
      </c>
    </row>
    <row r="2" spans="1:36" ht="15" customHeight="1">
      <c r="A2" s="90" t="s">
        <v>12</v>
      </c>
      <c r="B2" s="90" t="s">
        <v>2</v>
      </c>
      <c r="C2" s="90" t="s">
        <v>52</v>
      </c>
      <c r="D2" s="91" t="s">
        <v>3</v>
      </c>
      <c r="E2" s="91" t="s">
        <v>22</v>
      </c>
      <c r="F2" s="52" t="s">
        <v>4</v>
      </c>
      <c r="G2" s="55"/>
      <c r="H2" s="55"/>
      <c r="I2" s="55"/>
      <c r="J2" s="78"/>
      <c r="K2" s="39"/>
      <c r="L2" s="39"/>
      <c r="M2" s="46">
        <v>-3.999999999999998E-2</v>
      </c>
      <c r="N2" s="37"/>
      <c r="O2" s="54" t="e">
        <f>MAX(G2,H2:M2,J2:L2,#REF!,N2)-MIN(G2,H2:M2,J2:L2,#REF!,N2)</f>
        <v>#REF!</v>
      </c>
      <c r="P2" s="24" t="e">
        <f>AVERAGE(G2,H2:M2,J2:L2,#REF!,N2)</f>
        <v>#REF!</v>
      </c>
      <c r="Q2" s="34"/>
      <c r="S2" s="90" t="s">
        <v>40</v>
      </c>
      <c r="T2" s="90" t="s">
        <v>38</v>
      </c>
      <c r="U2" s="91" t="s">
        <v>36</v>
      </c>
      <c r="V2" s="91" t="s">
        <v>35</v>
      </c>
      <c r="W2" s="91" t="s">
        <v>41</v>
      </c>
      <c r="X2" s="52" t="s">
        <v>4</v>
      </c>
      <c r="Y2" s="39"/>
      <c r="Z2" s="46"/>
      <c r="AA2" s="4"/>
      <c r="AB2" s="68"/>
      <c r="AC2" s="81"/>
      <c r="AD2" s="38"/>
      <c r="AE2" s="67">
        <v>1.5699999999999998</v>
      </c>
      <c r="AF2" s="72"/>
      <c r="AG2" s="54" t="e">
        <f>MAX(Y2,Z2:AA2,AB2:AD2,#REF!,AF2)-MIN(Y2,Z2:AA2,AB2:AD2,#REF!,AF2)</f>
        <v>#REF!</v>
      </c>
      <c r="AH2" s="24" t="e">
        <f>AVERAGE(Y2,Z2:AA2,AB2:AD2,#REF!,AF2)</f>
        <v>#REF!</v>
      </c>
      <c r="AI2" s="34"/>
      <c r="AJ2" s="3"/>
    </row>
    <row r="3" spans="1:36" ht="14.25" customHeight="1">
      <c r="A3" s="90"/>
      <c r="B3" s="90"/>
      <c r="C3" s="90"/>
      <c r="D3" s="92"/>
      <c r="E3" s="92"/>
      <c r="F3" s="52" t="s">
        <v>5</v>
      </c>
      <c r="G3" s="55"/>
      <c r="H3" s="55"/>
      <c r="I3" s="55"/>
      <c r="J3" s="78"/>
      <c r="K3" s="39"/>
      <c r="L3" s="39"/>
      <c r="M3" s="46">
        <v>-5.1899999999999995</v>
      </c>
      <c r="N3" s="37"/>
      <c r="O3" s="54" t="e">
        <f>MAX(G3,H3:M3,J3:L3,#REF!,N3)-MIN(G3,H3:M3,J3:L3,#REF!,N3)</f>
        <v>#REF!</v>
      </c>
      <c r="P3" s="40" t="e">
        <f>AVERAGE(G3,H3:M3,J3:L3,#REF!,N3)</f>
        <v>#REF!</v>
      </c>
      <c r="Q3" s="34"/>
      <c r="S3" s="90"/>
      <c r="T3" s="90"/>
      <c r="U3" s="92"/>
      <c r="V3" s="92"/>
      <c r="W3" s="92"/>
      <c r="X3" s="52" t="s">
        <v>5</v>
      </c>
      <c r="Y3" s="39"/>
      <c r="Z3" s="46"/>
      <c r="AA3" s="46"/>
      <c r="AB3" s="68"/>
      <c r="AC3" s="81"/>
      <c r="AD3" s="76"/>
      <c r="AE3" s="67">
        <v>-4.96</v>
      </c>
      <c r="AF3" s="72"/>
      <c r="AG3" s="54" t="e">
        <f>MAX(Y3,Z3:AA3,AB3:AD3,#REF!,AF3)-MIN(Y3,Z3:AA3,AB3:AD3,#REF!,AF3)</f>
        <v>#REF!</v>
      </c>
      <c r="AH3" s="40" t="e">
        <f>AVERAGE(Y3,Z3:AA3,AB3:AD3,#REF!,AF3)</f>
        <v>#REF!</v>
      </c>
      <c r="AI3" s="34"/>
      <c r="AJ3" s="3"/>
    </row>
    <row r="4" spans="1:36">
      <c r="A4" s="90"/>
      <c r="B4" s="90"/>
      <c r="C4" s="90"/>
      <c r="D4" s="90" t="s">
        <v>6</v>
      </c>
      <c r="E4" s="91" t="s">
        <v>23</v>
      </c>
      <c r="F4" s="52" t="s">
        <v>4</v>
      </c>
      <c r="G4" s="55"/>
      <c r="H4" s="55"/>
      <c r="I4" s="55"/>
      <c r="J4" s="78"/>
      <c r="K4" s="39"/>
      <c r="L4" s="39"/>
      <c r="M4" s="46">
        <v>11.44</v>
      </c>
      <c r="N4" s="37"/>
      <c r="O4" s="54" t="e">
        <f>MAX(G4,H4:M4,J4:L4,#REF!,N4)-MIN(G4,H4:M4,J4:L4,#REF!,N4)</f>
        <v>#REF!</v>
      </c>
      <c r="P4" s="40" t="e">
        <f>AVERAGE(G4,H4:M4,J4:L4,#REF!,N4)</f>
        <v>#REF!</v>
      </c>
      <c r="Q4" s="34"/>
      <c r="S4" s="90"/>
      <c r="T4" s="90"/>
      <c r="U4" s="91" t="s">
        <v>42</v>
      </c>
      <c r="V4" s="91" t="s">
        <v>35</v>
      </c>
      <c r="W4" s="91" t="s">
        <v>41</v>
      </c>
      <c r="X4" s="52" t="s">
        <v>4</v>
      </c>
      <c r="Y4" s="39"/>
      <c r="Z4" s="46"/>
      <c r="AA4" s="46"/>
      <c r="AB4" s="68"/>
      <c r="AC4" s="81"/>
      <c r="AD4" s="76"/>
      <c r="AE4" s="67">
        <v>-3.1</v>
      </c>
      <c r="AF4" s="39"/>
      <c r="AG4" s="54" t="e">
        <f>MAX(Y4,Z4:AA4,AB4:AD4,#REF!,AF4)-MIN(Y4,Z4:AA4,AB4:AD4,#REF!,AF4)</f>
        <v>#REF!</v>
      </c>
      <c r="AH4" s="40" t="e">
        <f>AVERAGE(Y4,Z4:AA4,AB4:AD4,#REF!,AF4)</f>
        <v>#REF!</v>
      </c>
      <c r="AI4" s="34"/>
      <c r="AJ4" s="3"/>
    </row>
    <row r="5" spans="1:36" ht="14.25" customHeight="1">
      <c r="A5" s="90"/>
      <c r="B5" s="90"/>
      <c r="C5" s="90"/>
      <c r="D5" s="90"/>
      <c r="E5" s="92"/>
      <c r="F5" s="52" t="s">
        <v>5</v>
      </c>
      <c r="G5" s="55"/>
      <c r="H5" s="55"/>
      <c r="I5" s="55"/>
      <c r="J5" s="78"/>
      <c r="K5" s="39"/>
      <c r="L5" s="39"/>
      <c r="M5" s="46">
        <v>8.02</v>
      </c>
      <c r="N5" s="37"/>
      <c r="O5" s="54" t="e">
        <f>MAX(G5,H5:M5,J5:L5,#REF!,N5)-MIN(G5,H5:M5,J5:L5,#REF!,N5)</f>
        <v>#REF!</v>
      </c>
      <c r="P5" s="40" t="e">
        <f>AVERAGE(G5,H5:M5,J5:L5,#REF!,N5)</f>
        <v>#REF!</v>
      </c>
      <c r="Q5" s="34"/>
      <c r="S5" s="90"/>
      <c r="T5" s="90"/>
      <c r="U5" s="92"/>
      <c r="V5" s="92"/>
      <c r="W5" s="92"/>
      <c r="X5" s="52" t="s">
        <v>5</v>
      </c>
      <c r="Y5" s="39"/>
      <c r="Z5" s="46"/>
      <c r="AA5" s="46"/>
      <c r="AB5" s="68"/>
      <c r="AC5" s="81"/>
      <c r="AD5" s="76"/>
      <c r="AE5" s="67">
        <v>-4.95</v>
      </c>
      <c r="AF5" s="39"/>
      <c r="AG5" s="54" t="e">
        <f>MAX(Y5,Z5:AA5,AB5:AD5,#REF!,AF5)-MIN(Y5,Z5:AA5,AB5:AD5,#REF!,AF5)</f>
        <v>#REF!</v>
      </c>
      <c r="AH5" s="40" t="e">
        <f>AVERAGE(Y5,Z5:AA5,AB5:AD5,#REF!,AF5)</f>
        <v>#REF!</v>
      </c>
      <c r="AI5" s="34"/>
      <c r="AJ5" s="3"/>
    </row>
    <row r="6" spans="1:36" ht="14.25" customHeight="1">
      <c r="A6" s="90"/>
      <c r="B6" s="90"/>
      <c r="C6" s="90"/>
      <c r="D6" s="90" t="s">
        <v>7</v>
      </c>
      <c r="E6" s="91" t="s">
        <v>24</v>
      </c>
      <c r="F6" s="52" t="s">
        <v>4</v>
      </c>
      <c r="G6" s="55"/>
      <c r="H6" s="55"/>
      <c r="I6" s="55"/>
      <c r="J6" s="78"/>
      <c r="K6" s="39"/>
      <c r="L6" s="39"/>
      <c r="M6" s="46">
        <v>11.690000000000001</v>
      </c>
      <c r="N6" s="37"/>
      <c r="O6" s="54" t="e">
        <f>MAX(G6,H6:M6,J6:L6,#REF!,N6)-MIN(G6,H6:M6,J6:L6,#REF!,N6)</f>
        <v>#REF!</v>
      </c>
      <c r="P6" s="40" t="e">
        <f>AVERAGE(G6,H6:M6,J6:L6,#REF!,N6)</f>
        <v>#REF!</v>
      </c>
      <c r="Q6" s="34"/>
      <c r="S6" s="90"/>
      <c r="T6" s="90" t="s">
        <v>39</v>
      </c>
      <c r="U6" s="31" t="s">
        <v>43</v>
      </c>
      <c r="V6" s="31" t="s">
        <v>25</v>
      </c>
      <c r="W6" s="32" t="s">
        <v>41</v>
      </c>
      <c r="X6" s="52" t="s">
        <v>4</v>
      </c>
      <c r="Y6" s="46"/>
      <c r="Z6" s="46"/>
      <c r="AA6" s="46"/>
      <c r="AB6" s="68"/>
      <c r="AC6" s="67"/>
      <c r="AD6" s="76"/>
      <c r="AE6" s="46"/>
      <c r="AF6" s="46"/>
      <c r="AG6" s="54">
        <f>MAX(Y6,Z6:AA6,AB6:AD6,AE6,AF6)-MIN(Y6,Z6:AA6,AB6:AD6,AE6,AF6)</f>
        <v>0</v>
      </c>
      <c r="AH6" s="40" t="e">
        <f>AVERAGE(Y6,Z6:AA6,AB6:AD6,AE6,AF6)</f>
        <v>#DIV/0!</v>
      </c>
      <c r="AI6" s="34"/>
      <c r="AJ6" s="3"/>
    </row>
    <row r="7" spans="1:36">
      <c r="A7" s="90"/>
      <c r="B7" s="90"/>
      <c r="C7" s="90"/>
      <c r="D7" s="90"/>
      <c r="E7" s="92"/>
      <c r="F7" s="52" t="s">
        <v>5</v>
      </c>
      <c r="G7" s="55"/>
      <c r="H7" s="55"/>
      <c r="I7" s="55"/>
      <c r="J7" s="78"/>
      <c r="K7" s="39"/>
      <c r="L7" s="39"/>
      <c r="M7" s="46">
        <v>11.58</v>
      </c>
      <c r="N7" s="37"/>
      <c r="O7" s="54" t="e">
        <f>MAX(G7,H7:M7,J7:L7,#REF!,N7)-MIN(G7,H7:M7,J7:L7,#REF!,N7)</f>
        <v>#REF!</v>
      </c>
      <c r="P7" s="40" t="e">
        <f>AVERAGE(G7,H7:M7,J7:L7,#REF!,N7)</f>
        <v>#REF!</v>
      </c>
      <c r="Q7" s="34"/>
      <c r="S7" s="90"/>
      <c r="T7" s="90"/>
      <c r="U7" s="81" t="s">
        <v>65</v>
      </c>
      <c r="V7" s="31" t="s">
        <v>25</v>
      </c>
      <c r="W7" s="32" t="s">
        <v>41</v>
      </c>
      <c r="X7" s="52" t="s">
        <v>4</v>
      </c>
      <c r="Y7" s="46"/>
      <c r="Z7" s="65"/>
      <c r="AA7" s="66"/>
      <c r="AB7" s="68"/>
      <c r="AC7" s="67"/>
      <c r="AD7" s="77"/>
      <c r="AE7" s="46"/>
      <c r="AF7" s="46"/>
      <c r="AG7" s="54">
        <f>MAX(Y7,Z7:AA7,AB7:AD7,AE7,AF7)-MIN(Y7,Z7:AA7,AB7:AD7,AE7,AF7)</f>
        <v>0</v>
      </c>
      <c r="AH7" s="40" t="e">
        <f>AVERAGE(Y7,Z7:AA7,AB7:AD7,AE7,AF7)</f>
        <v>#DIV/0!</v>
      </c>
      <c r="AI7" s="34"/>
      <c r="AJ7" s="3"/>
    </row>
    <row r="8" spans="1:36">
      <c r="A8" s="90"/>
      <c r="B8" s="90"/>
      <c r="C8" s="90" t="s">
        <v>21</v>
      </c>
      <c r="D8" s="90" t="s">
        <v>3</v>
      </c>
      <c r="E8" s="91" t="s">
        <v>22</v>
      </c>
      <c r="F8" s="52" t="s">
        <v>4</v>
      </c>
      <c r="G8" s="55"/>
      <c r="H8" s="55"/>
      <c r="I8" s="55"/>
      <c r="J8" s="78"/>
      <c r="K8" s="39"/>
      <c r="L8" s="39"/>
      <c r="M8" s="55">
        <v>-2.9699999999999998</v>
      </c>
      <c r="N8" s="82"/>
      <c r="O8" s="54" t="e">
        <f>MAX(G8,H8:M8,J8:L8,#REF!,N8)-MIN(G8,H8:M8,J8:L8,#REF!,N8)</f>
        <v>#REF!</v>
      </c>
      <c r="P8" s="40" t="e">
        <f>AVERAGE(G8,H8:M8,J8:L8,#REF!,N8)</f>
        <v>#REF!</v>
      </c>
      <c r="Q8" s="34"/>
      <c r="S8" s="1"/>
      <c r="T8" s="1"/>
      <c r="U8" s="1"/>
      <c r="V8" s="1"/>
      <c r="W8" s="1"/>
      <c r="X8" s="1"/>
      <c r="Y8" s="1"/>
      <c r="Z8" s="1"/>
    </row>
    <row r="9" spans="1:36" ht="14.25" customHeight="1">
      <c r="A9" s="90"/>
      <c r="B9" s="90"/>
      <c r="C9" s="90"/>
      <c r="D9" s="90"/>
      <c r="E9" s="92"/>
      <c r="F9" s="52" t="s">
        <v>5</v>
      </c>
      <c r="G9" s="55"/>
      <c r="H9" s="55"/>
      <c r="I9" s="55"/>
      <c r="J9" s="78"/>
      <c r="K9" s="39"/>
      <c r="L9" s="39"/>
      <c r="M9" s="39">
        <v>-5.35</v>
      </c>
      <c r="N9" s="82"/>
      <c r="O9" s="54" t="e">
        <f>MAX(G9,H9:M9,J9:L9,#REF!,N9)-MIN(G9,H9:M9,J9:L9,#REF!,N9)</f>
        <v>#REF!</v>
      </c>
      <c r="P9" s="40" t="e">
        <f>AVERAGE(G9,H9:M9,J9:L9,#REF!,N9)</f>
        <v>#REF!</v>
      </c>
      <c r="Q9" s="34"/>
      <c r="S9" s="1"/>
      <c r="T9" s="1"/>
      <c r="U9" s="1"/>
      <c r="V9" s="1"/>
      <c r="W9" s="1"/>
      <c r="X9" s="1"/>
      <c r="Y9" s="1"/>
      <c r="Z9" s="1"/>
      <c r="AA9" s="26"/>
      <c r="AB9" s="43"/>
    </row>
    <row r="10" spans="1:36">
      <c r="A10" s="90"/>
      <c r="B10" s="90"/>
      <c r="C10" s="90"/>
      <c r="D10" s="90" t="s">
        <v>6</v>
      </c>
      <c r="E10" s="91" t="s">
        <v>23</v>
      </c>
      <c r="F10" s="52" t="s">
        <v>4</v>
      </c>
      <c r="G10" s="55"/>
      <c r="H10" s="55"/>
      <c r="I10" s="55"/>
      <c r="J10" s="78"/>
      <c r="K10" s="39"/>
      <c r="L10" s="39"/>
      <c r="M10" s="55">
        <v>8.52</v>
      </c>
      <c r="N10" s="82"/>
      <c r="O10" s="54" t="e">
        <f>MAX(G10,H10:M10,J10:L10,#REF!,N10)-MIN(G10,H10:M10,J10:L10,#REF!,N10)</f>
        <v>#REF!</v>
      </c>
      <c r="P10" s="40" t="e">
        <f>AVERAGE(G10,H10:M10,J10:L10,#REF!,N10)</f>
        <v>#REF!</v>
      </c>
      <c r="Q10" s="34"/>
    </row>
    <row r="11" spans="1:36">
      <c r="A11" s="90"/>
      <c r="B11" s="90"/>
      <c r="C11" s="90"/>
      <c r="D11" s="90"/>
      <c r="E11" s="92"/>
      <c r="F11" s="52" t="s">
        <v>5</v>
      </c>
      <c r="G11" s="55"/>
      <c r="H11" s="55"/>
      <c r="I11" s="55"/>
      <c r="J11" s="78"/>
      <c r="K11" s="39"/>
      <c r="L11" s="39"/>
      <c r="M11" s="39">
        <v>7.93</v>
      </c>
      <c r="N11" s="82"/>
      <c r="O11" s="54" t="e">
        <f>MAX(G11,H11:M11,J11:L11,#REF!,N11)-MIN(G11,H11:M11,J11:L11,#REF!,N11)</f>
        <v>#REF!</v>
      </c>
      <c r="P11" s="40" t="e">
        <f>AVERAGE(G11,H11:M11,J11:L11,#REF!,N11)</f>
        <v>#REF!</v>
      </c>
      <c r="Q11" s="34"/>
    </row>
    <row r="12" spans="1:36" ht="14.25" customHeight="1">
      <c r="A12" s="90"/>
      <c r="B12" s="90"/>
      <c r="C12" s="90"/>
      <c r="D12" s="90" t="s">
        <v>7</v>
      </c>
      <c r="E12" s="91" t="s">
        <v>24</v>
      </c>
      <c r="F12" s="52" t="s">
        <v>4</v>
      </c>
      <c r="G12" s="55"/>
      <c r="H12" s="55"/>
      <c r="I12" s="55"/>
      <c r="J12" s="78"/>
      <c r="K12" s="39"/>
      <c r="L12" s="39"/>
      <c r="M12" s="55">
        <v>11.389999999999999</v>
      </c>
      <c r="N12" s="82"/>
      <c r="O12" s="54" t="e">
        <f>MAX(G12,H12:M12,J12:L12,#REF!,N12)-MIN(G12,H12:M12,J12:L12,#REF!,N12)</f>
        <v>#REF!</v>
      </c>
      <c r="P12" s="40" t="e">
        <f>AVERAGE(G12,H12:M12,J12:L12,#REF!,N12)</f>
        <v>#REF!</v>
      </c>
      <c r="Q12" s="34"/>
    </row>
    <row r="13" spans="1:36">
      <c r="A13" s="90"/>
      <c r="B13" s="90"/>
      <c r="C13" s="90"/>
      <c r="D13" s="90"/>
      <c r="E13" s="92"/>
      <c r="F13" s="52" t="s">
        <v>5</v>
      </c>
      <c r="G13" s="55"/>
      <c r="H13" s="55"/>
      <c r="I13" s="55"/>
      <c r="J13" s="78"/>
      <c r="K13" s="39"/>
      <c r="L13" s="39"/>
      <c r="M13" s="39">
        <v>11.37</v>
      </c>
      <c r="N13" s="82"/>
      <c r="O13" s="54" t="e">
        <f>MAX(G13,H13:M13,J13:L13,#REF!,N13)-MIN(G13,H13:M13,J13:L13,#REF!,N13)</f>
        <v>#REF!</v>
      </c>
      <c r="P13" s="40" t="e">
        <f>AVERAGE(G13,H13:M13,J13:L13,#REF!,N13)</f>
        <v>#REF!</v>
      </c>
      <c r="Q13" s="34"/>
    </row>
    <row r="14" spans="1:36">
      <c r="A14" s="90"/>
      <c r="B14" s="90" t="s">
        <v>8</v>
      </c>
      <c r="C14" s="90" t="s">
        <v>47</v>
      </c>
      <c r="D14" s="22" t="s">
        <v>3</v>
      </c>
      <c r="E14" s="31" t="s">
        <v>25</v>
      </c>
      <c r="F14" s="52" t="s">
        <v>4</v>
      </c>
      <c r="G14" s="56"/>
      <c r="H14" s="56"/>
      <c r="I14" s="55"/>
      <c r="J14" s="78"/>
      <c r="K14" s="39"/>
      <c r="L14" s="39"/>
      <c r="M14" s="57"/>
      <c r="N14" s="85"/>
      <c r="O14" s="54" t="e">
        <f>MAX(G14,H14:M14,J14:L14,#REF!,N14)-MIN(G14,H14:M14,J14:L14,#REF!,N14)</f>
        <v>#REF!</v>
      </c>
      <c r="P14" s="40" t="e">
        <f>AVERAGE(G14,H14:M14,J14:L14,#REF!,N14)</f>
        <v>#REF!</v>
      </c>
      <c r="Q14" s="34"/>
      <c r="R14" s="6"/>
    </row>
    <row r="15" spans="1:36">
      <c r="A15" s="90"/>
      <c r="B15" s="90"/>
      <c r="C15" s="90"/>
      <c r="D15" s="22" t="s">
        <v>6</v>
      </c>
      <c r="E15" s="31" t="s">
        <v>25</v>
      </c>
      <c r="F15" s="52" t="s">
        <v>4</v>
      </c>
      <c r="G15" s="56"/>
      <c r="H15" s="56"/>
      <c r="I15" s="55"/>
      <c r="J15" s="78"/>
      <c r="K15" s="39"/>
      <c r="L15" s="39"/>
      <c r="M15" s="57"/>
      <c r="N15" s="85"/>
      <c r="O15" s="54" t="e">
        <f>MAX(G15,H15:M15,J15:L15,#REF!,N15)-MIN(G15,H15:M15,J15:L15,#REF!,N15)</f>
        <v>#REF!</v>
      </c>
      <c r="P15" s="40" t="e">
        <f>AVERAGE(G15,H15:M15,J15:L15,#REF!,N15)</f>
        <v>#REF!</v>
      </c>
      <c r="Q15" s="34"/>
      <c r="R15" s="6"/>
    </row>
    <row r="16" spans="1:36">
      <c r="A16" s="90"/>
      <c r="B16" s="90"/>
      <c r="C16" s="90"/>
      <c r="D16" s="22" t="s">
        <v>7</v>
      </c>
      <c r="E16" s="31" t="s">
        <v>26</v>
      </c>
      <c r="F16" s="52" t="s">
        <v>4</v>
      </c>
      <c r="G16" s="56"/>
      <c r="H16" s="56"/>
      <c r="I16" s="55"/>
      <c r="J16" s="78"/>
      <c r="K16" s="39"/>
      <c r="L16" s="39"/>
      <c r="M16" s="57"/>
      <c r="N16" s="86"/>
      <c r="O16" s="54" t="e">
        <f>MAX(G16,H16:M16,J16:L16,#REF!,N16)-MIN(G16,H16:M16,J16:L16,#REF!,N16)</f>
        <v>#REF!</v>
      </c>
      <c r="P16" s="40" t="e">
        <f>AVERAGE(G16,H16:M16,J16:L16,#REF!,N16)</f>
        <v>#REF!</v>
      </c>
      <c r="Q16" s="34"/>
      <c r="R16" s="7"/>
    </row>
    <row r="17" spans="1:18" ht="12.75" customHeight="1">
      <c r="A17" s="90"/>
      <c r="B17" s="90"/>
      <c r="C17" s="90" t="s">
        <v>48</v>
      </c>
      <c r="D17" s="22" t="s">
        <v>3</v>
      </c>
      <c r="E17" s="31" t="s">
        <v>25</v>
      </c>
      <c r="F17" s="52" t="s">
        <v>4</v>
      </c>
      <c r="G17" s="55"/>
      <c r="H17" s="55"/>
      <c r="I17" s="55"/>
      <c r="J17" s="78"/>
      <c r="K17" s="39"/>
      <c r="L17" s="39"/>
      <c r="M17" s="39"/>
      <c r="N17" s="85"/>
      <c r="O17" s="54" t="e">
        <f>MAX(G17,H17:M17,J17:L17,#REF!,N17)-MIN(G17,H17:M17,J17:L17,#REF!,N17)</f>
        <v>#REF!</v>
      </c>
      <c r="P17" s="40" t="e">
        <f>AVERAGE(G17,H17:M17,J17:L17,#REF!,N17)</f>
        <v>#REF!</v>
      </c>
      <c r="Q17" s="34"/>
      <c r="R17" s="6"/>
    </row>
    <row r="18" spans="1:18">
      <c r="A18" s="90"/>
      <c r="B18" s="90"/>
      <c r="C18" s="90"/>
      <c r="D18" s="22" t="s">
        <v>6</v>
      </c>
      <c r="E18" s="31" t="s">
        <v>25</v>
      </c>
      <c r="F18" s="52" t="s">
        <v>4</v>
      </c>
      <c r="G18" s="55"/>
      <c r="H18" s="55"/>
      <c r="I18" s="55"/>
      <c r="J18" s="78"/>
      <c r="K18" s="39"/>
      <c r="L18" s="39"/>
      <c r="M18" s="39"/>
      <c r="N18" s="85"/>
      <c r="O18" s="54" t="e">
        <f>MAX(G18,H18:M18,J18:L18,#REF!,N18)-MIN(G18,H18:M18,J18:L18,#REF!,N18)</f>
        <v>#REF!</v>
      </c>
      <c r="P18" s="40" t="e">
        <f>AVERAGE(G18,H18:M18,J18:L18,#REF!,N18)</f>
        <v>#REF!</v>
      </c>
      <c r="Q18" s="34"/>
      <c r="R18" s="6"/>
    </row>
    <row r="19" spans="1:18">
      <c r="A19" s="90"/>
      <c r="B19" s="90"/>
      <c r="C19" s="90"/>
      <c r="D19" s="22" t="s">
        <v>7</v>
      </c>
      <c r="E19" s="31" t="s">
        <v>26</v>
      </c>
      <c r="F19" s="52" t="s">
        <v>4</v>
      </c>
      <c r="G19" s="55"/>
      <c r="H19" s="55"/>
      <c r="I19" s="55"/>
      <c r="J19" s="78"/>
      <c r="K19" s="39"/>
      <c r="L19" s="39"/>
      <c r="M19" s="39"/>
      <c r="N19" s="85"/>
      <c r="O19" s="54" t="e">
        <f>MAX(G19,H19:M19,J19:L19,#REF!,N19)-MIN(G19,H19:M19,J19:L19,#REF!,N19)</f>
        <v>#REF!</v>
      </c>
      <c r="P19" s="40" t="e">
        <f>AVERAGE(G19,H19:M19,J19:L19,#REF!,N19)</f>
        <v>#REF!</v>
      </c>
      <c r="Q19" s="34"/>
      <c r="R19" s="6"/>
    </row>
    <row r="20" spans="1:18">
      <c r="D20" s="2"/>
      <c r="E20" s="2"/>
      <c r="F20" s="2"/>
      <c r="G20" s="2"/>
      <c r="H20" s="2"/>
      <c r="I20" s="55"/>
      <c r="J20" s="42"/>
      <c r="K20" s="2"/>
      <c r="L20" s="8"/>
      <c r="M20" s="2"/>
      <c r="N20" s="87"/>
      <c r="O20" s="1"/>
      <c r="P20" s="1"/>
      <c r="Q20" s="34"/>
      <c r="R20" s="1"/>
    </row>
    <row r="21" spans="1:18">
      <c r="A21" s="90" t="s">
        <v>12</v>
      </c>
      <c r="B21" s="90" t="s">
        <v>2</v>
      </c>
      <c r="C21" s="90" t="s">
        <v>27</v>
      </c>
      <c r="D21" s="91" t="s">
        <v>3</v>
      </c>
      <c r="E21" s="91" t="s">
        <v>22</v>
      </c>
      <c r="F21" s="5" t="s">
        <v>4</v>
      </c>
      <c r="G21" s="35"/>
      <c r="H21" s="35"/>
      <c r="I21" s="55"/>
      <c r="J21" s="21"/>
      <c r="K21" s="57"/>
      <c r="L21" s="39"/>
      <c r="M21" s="46">
        <v>0.43000000000000005</v>
      </c>
      <c r="N21" s="37"/>
      <c r="O21" s="40" t="e">
        <f>MAX(G21,H21:M21,J21:L21,#REF!,N21)-MIN(G21,H21:M21,J21:L21,#REF!,N21)</f>
        <v>#REF!</v>
      </c>
      <c r="P21" s="40" t="e">
        <f>AVERAGE(G21,H21:M21,J21:L21,#REF!,N21)</f>
        <v>#REF!</v>
      </c>
      <c r="Q21" s="34"/>
      <c r="R21" s="1"/>
    </row>
    <row r="22" spans="1:18">
      <c r="A22" s="90"/>
      <c r="B22" s="90"/>
      <c r="C22" s="90"/>
      <c r="D22" s="92"/>
      <c r="E22" s="92"/>
      <c r="F22" s="5" t="s">
        <v>5</v>
      </c>
      <c r="G22" s="35"/>
      <c r="H22" s="35"/>
      <c r="I22" s="55"/>
      <c r="J22" s="21"/>
      <c r="K22" s="57"/>
      <c r="L22" s="39"/>
      <c r="M22" s="46">
        <v>-4.96</v>
      </c>
      <c r="N22" s="37"/>
      <c r="O22" s="40" t="e">
        <f>MAX(G22,H22:M22,J22:L22,#REF!,N22)-MIN(G22,H22:M22,J22:L22,#REF!,N22)</f>
        <v>#REF!</v>
      </c>
      <c r="P22" s="40" t="e">
        <f>AVERAGE(G22,H22:M22,J22:L22,#REF!,N22)</f>
        <v>#REF!</v>
      </c>
      <c r="Q22" s="34"/>
      <c r="R22" s="1"/>
    </row>
    <row r="23" spans="1:18" ht="13.5" customHeight="1">
      <c r="A23" s="90"/>
      <c r="B23" s="90"/>
      <c r="C23" s="90"/>
      <c r="D23" s="90" t="s">
        <v>6</v>
      </c>
      <c r="E23" s="91" t="s">
        <v>23</v>
      </c>
      <c r="F23" s="5" t="s">
        <v>4</v>
      </c>
      <c r="G23" s="35"/>
      <c r="H23" s="35"/>
      <c r="I23" s="55"/>
      <c r="J23" s="21"/>
      <c r="K23" s="57"/>
      <c r="L23" s="39"/>
      <c r="M23" s="46">
        <v>10.47</v>
      </c>
      <c r="N23" s="37"/>
      <c r="O23" s="40" t="e">
        <f>MAX(G23,H23:M23,J23:L23,#REF!,N23)-MIN(G23,H23:M23,J23:L23,#REF!,N23)</f>
        <v>#REF!</v>
      </c>
      <c r="P23" s="40" t="e">
        <f>AVERAGE(G23,H23:M23,J23:L23,#REF!,N23)</f>
        <v>#REF!</v>
      </c>
      <c r="Q23" s="34"/>
      <c r="R23" s="3"/>
    </row>
    <row r="24" spans="1:18" ht="16.5" customHeight="1">
      <c r="A24" s="90"/>
      <c r="B24" s="90"/>
      <c r="C24" s="90"/>
      <c r="D24" s="90"/>
      <c r="E24" s="92"/>
      <c r="F24" s="5" t="s">
        <v>5</v>
      </c>
      <c r="G24" s="35"/>
      <c r="H24" s="35"/>
      <c r="I24" s="55"/>
      <c r="J24" s="21"/>
      <c r="K24" s="57"/>
      <c r="L24" s="39"/>
      <c r="M24" s="46">
        <v>7.97</v>
      </c>
      <c r="N24" s="37"/>
      <c r="O24" s="40" t="e">
        <f>MAX(G24,H24:M24,J24:L24,#REF!,N24)-MIN(G24,H24:M24,J24:L24,#REF!,N24)</f>
        <v>#REF!</v>
      </c>
      <c r="P24" s="40" t="e">
        <f>AVERAGE(G24,H24:M24,J24:L24,#REF!,N24)</f>
        <v>#REF!</v>
      </c>
      <c r="Q24" s="34"/>
      <c r="R24" s="3"/>
    </row>
    <row r="25" spans="1:18">
      <c r="A25" s="90"/>
      <c r="B25" s="90"/>
      <c r="C25" s="90"/>
      <c r="D25" s="90" t="s">
        <v>7</v>
      </c>
      <c r="E25" s="91" t="s">
        <v>24</v>
      </c>
      <c r="F25" s="5" t="s">
        <v>4</v>
      </c>
      <c r="G25" s="35"/>
      <c r="H25" s="35"/>
      <c r="I25" s="55"/>
      <c r="J25" s="21"/>
      <c r="K25" s="57"/>
      <c r="L25" s="39"/>
      <c r="M25" s="46">
        <v>11.879999999999999</v>
      </c>
      <c r="N25" s="37"/>
      <c r="O25" s="40" t="e">
        <f>MAX(G25,H25:M25,J25:L25,#REF!,N25)-MIN(G25,H25:M25,J25:L25,#REF!,N25)</f>
        <v>#REF!</v>
      </c>
      <c r="P25" s="40" t="e">
        <f>AVERAGE(G25,H25:M25,J25:L25,#REF!,N25)</f>
        <v>#REF!</v>
      </c>
      <c r="Q25" s="34"/>
      <c r="R25" s="3"/>
    </row>
    <row r="26" spans="1:18">
      <c r="A26" s="90"/>
      <c r="B26" s="90"/>
      <c r="C26" s="90"/>
      <c r="D26" s="90"/>
      <c r="E26" s="92"/>
      <c r="F26" s="5" t="s">
        <v>5</v>
      </c>
      <c r="G26" s="35"/>
      <c r="H26" s="35"/>
      <c r="I26" s="55"/>
      <c r="J26" s="21"/>
      <c r="K26" s="57"/>
      <c r="L26" s="39"/>
      <c r="M26" s="46">
        <v>11.88</v>
      </c>
      <c r="N26" s="37"/>
      <c r="O26" s="40" t="e">
        <f>MAX(G26,H26:M26,J26:L26,#REF!,N26)-MIN(G26,H26:M26,J26:L26,#REF!,N26)</f>
        <v>#REF!</v>
      </c>
      <c r="P26" s="40" t="e">
        <f>AVERAGE(G26,H26:M26,J26:L26,#REF!,N26)</f>
        <v>#REF!</v>
      </c>
      <c r="Q26" s="34"/>
      <c r="R26" s="3"/>
    </row>
    <row r="27" spans="1:18">
      <c r="A27" s="90"/>
      <c r="B27" s="90"/>
      <c r="C27" s="90" t="s">
        <v>28</v>
      </c>
      <c r="D27" s="90" t="s">
        <v>3</v>
      </c>
      <c r="E27" s="91" t="s">
        <v>22</v>
      </c>
      <c r="F27" s="5" t="s">
        <v>4</v>
      </c>
      <c r="G27" s="55"/>
      <c r="H27" s="55"/>
      <c r="I27" s="55"/>
      <c r="J27" s="21"/>
      <c r="K27" s="39"/>
      <c r="L27" s="69"/>
      <c r="M27" s="49" t="s">
        <v>64</v>
      </c>
      <c r="N27" s="37"/>
      <c r="O27" s="40" t="e">
        <f>MAX(G27,H27:M27,J27:L27,#REF!,N27)-MIN(G27,H27:M27,J27:L27,#REF!,N27)</f>
        <v>#REF!</v>
      </c>
      <c r="P27" s="40" t="e">
        <f>AVERAGE(G27,H27:M27,J27:L27,#REF!,N27)</f>
        <v>#REF!</v>
      </c>
      <c r="Q27" s="34"/>
      <c r="R27" s="3"/>
    </row>
    <row r="28" spans="1:18" ht="14.25" customHeight="1">
      <c r="A28" s="90"/>
      <c r="B28" s="90"/>
      <c r="C28" s="90"/>
      <c r="D28" s="90"/>
      <c r="E28" s="92"/>
      <c r="F28" s="5" t="s">
        <v>5</v>
      </c>
      <c r="G28" s="55"/>
      <c r="H28" s="55"/>
      <c r="I28" s="55"/>
      <c r="J28" s="21"/>
      <c r="K28" s="39"/>
      <c r="L28" s="39"/>
      <c r="M28" s="49">
        <v>-4.8</v>
      </c>
      <c r="N28" s="37"/>
      <c r="O28" s="40" t="e">
        <f>MAX(G28,H28:M28,J28:L28,#REF!,N28)-MIN(G28,H28:M28,J28:L28,#REF!,N28)</f>
        <v>#REF!</v>
      </c>
      <c r="P28" s="40" t="e">
        <f>AVERAGE(G28,H28:M28,J28:L28,#REF!,N28)</f>
        <v>#REF!</v>
      </c>
      <c r="Q28" s="34"/>
    </row>
    <row r="29" spans="1:18">
      <c r="A29" s="90"/>
      <c r="B29" s="90"/>
      <c r="C29" s="90"/>
      <c r="D29" s="90" t="s">
        <v>6</v>
      </c>
      <c r="E29" s="91" t="s">
        <v>23</v>
      </c>
      <c r="F29" s="5" t="s">
        <v>4</v>
      </c>
      <c r="G29" s="55"/>
      <c r="H29" s="55"/>
      <c r="I29" s="55"/>
      <c r="J29" s="21"/>
      <c r="K29" s="39"/>
      <c r="L29" s="39"/>
      <c r="M29" s="49">
        <v>12.27</v>
      </c>
      <c r="N29" s="37"/>
      <c r="O29" s="40" t="e">
        <f>MAX(G29,H29:M29,J29:L29,#REF!,N29)-MIN(G29,H29:M29,J29:L29,#REF!,N29)</f>
        <v>#REF!</v>
      </c>
      <c r="P29" s="40" t="e">
        <f>AVERAGE(G29,H29:M29,J29:L29,#REF!,N29)</f>
        <v>#REF!</v>
      </c>
      <c r="Q29" s="34"/>
    </row>
    <row r="30" spans="1:18">
      <c r="A30" s="90"/>
      <c r="B30" s="90"/>
      <c r="C30" s="90"/>
      <c r="D30" s="90"/>
      <c r="E30" s="92"/>
      <c r="F30" s="5" t="s">
        <v>5</v>
      </c>
      <c r="G30" s="55"/>
      <c r="H30" s="55"/>
      <c r="I30" s="55"/>
      <c r="J30" s="21"/>
      <c r="K30" s="39"/>
      <c r="L30" s="39"/>
      <c r="M30" s="49">
        <v>7.95</v>
      </c>
      <c r="N30" s="37"/>
      <c r="O30" s="40" t="e">
        <f>MAX(G30,H30:M30,J30:L30,#REF!,N30)-MIN(G30,H30:M30,J30:L30,#REF!,N30)</f>
        <v>#REF!</v>
      </c>
      <c r="P30" s="40" t="e">
        <f>AVERAGE(G30,H30:M30,J30:L30,#REF!,N30)</f>
        <v>#REF!</v>
      </c>
      <c r="Q30" s="34"/>
    </row>
    <row r="31" spans="1:18">
      <c r="A31" s="90"/>
      <c r="B31" s="90"/>
      <c r="C31" s="90"/>
      <c r="D31" s="90" t="s">
        <v>7</v>
      </c>
      <c r="E31" s="91" t="s">
        <v>24</v>
      </c>
      <c r="F31" s="5" t="s">
        <v>4</v>
      </c>
      <c r="G31" s="55"/>
      <c r="H31" s="55"/>
      <c r="I31" s="55"/>
      <c r="J31" s="21"/>
      <c r="K31" s="39"/>
      <c r="L31" s="39"/>
      <c r="M31" s="49">
        <v>11.35</v>
      </c>
      <c r="N31" s="37"/>
      <c r="O31" s="40" t="e">
        <f>MAX(G31,H31:M31,J31:L31,#REF!,N31)-MIN(G31,H31:M31,J31:L31,#REF!,N31)</f>
        <v>#REF!</v>
      </c>
      <c r="P31" s="40" t="e">
        <f>AVERAGE(G31,H31:M31,J31:L31,#REF!,N31)</f>
        <v>#REF!</v>
      </c>
      <c r="Q31" s="34"/>
    </row>
    <row r="32" spans="1:18">
      <c r="A32" s="90"/>
      <c r="B32" s="90"/>
      <c r="C32" s="90"/>
      <c r="D32" s="90"/>
      <c r="E32" s="92"/>
      <c r="F32" s="5" t="s">
        <v>5</v>
      </c>
      <c r="G32" s="55"/>
      <c r="H32" s="55"/>
      <c r="I32" s="55"/>
      <c r="J32" s="21"/>
      <c r="K32" s="39"/>
      <c r="L32" s="39"/>
      <c r="M32" s="46">
        <v>10.9</v>
      </c>
      <c r="N32" s="27"/>
      <c r="O32" s="40" t="e">
        <f>MAX(G32,H32:M32,J32:L32,#REF!,N32)-MIN(G32,H32:M32,J32:L32,#REF!,N32)</f>
        <v>#REF!</v>
      </c>
      <c r="P32" s="40" t="e">
        <f>AVERAGE(G32,H32:M32,J32:L32,#REF!,N32)</f>
        <v>#REF!</v>
      </c>
      <c r="Q32" s="34"/>
    </row>
    <row r="33" spans="1:17">
      <c r="A33" s="90"/>
      <c r="B33" s="90"/>
      <c r="C33" s="90" t="s">
        <v>29</v>
      </c>
      <c r="D33" s="91" t="s">
        <v>3</v>
      </c>
      <c r="E33" s="91" t="s">
        <v>22</v>
      </c>
      <c r="F33" s="5" t="s">
        <v>4</v>
      </c>
      <c r="G33" s="35"/>
      <c r="H33" s="35"/>
      <c r="I33" s="55"/>
      <c r="J33" s="21"/>
      <c r="K33" s="39"/>
      <c r="L33" s="39"/>
      <c r="M33" s="46">
        <v>-3.5300000000000002</v>
      </c>
      <c r="N33" s="37"/>
      <c r="O33" s="40" t="e">
        <f>MAX(G33,H33:M33,J33:L33,#REF!,N33)-MIN(G33,H33:M33,J33:L33,#REF!,N33)</f>
        <v>#REF!</v>
      </c>
      <c r="P33" s="40" t="e">
        <f>AVERAGE(G33,H33:M33,J33:L33,#REF!,N33)</f>
        <v>#REF!</v>
      </c>
      <c r="Q33" s="34"/>
    </row>
    <row r="34" spans="1:17">
      <c r="A34" s="90"/>
      <c r="B34" s="90"/>
      <c r="C34" s="90"/>
      <c r="D34" s="92"/>
      <c r="E34" s="92"/>
      <c r="F34" s="5" t="s">
        <v>5</v>
      </c>
      <c r="G34" s="35"/>
      <c r="H34" s="35"/>
      <c r="I34" s="55"/>
      <c r="J34" s="21"/>
      <c r="K34" s="39"/>
      <c r="L34" s="39"/>
      <c r="M34" s="46">
        <v>-5.09</v>
      </c>
      <c r="N34" s="37"/>
      <c r="O34" s="40" t="e">
        <f>MAX(G34,H34:M34,J34:L34,#REF!,N34)-MIN(G34,H34:M34,J34:L34,#REF!,N34)</f>
        <v>#REF!</v>
      </c>
      <c r="P34" s="40" t="e">
        <f>AVERAGE(G34,H34:M34,J34:L34,#REF!,N34)</f>
        <v>#REF!</v>
      </c>
      <c r="Q34" s="34"/>
    </row>
    <row r="35" spans="1:17">
      <c r="A35" s="90"/>
      <c r="B35" s="90"/>
      <c r="C35" s="90"/>
      <c r="D35" s="90" t="s">
        <v>6</v>
      </c>
      <c r="E35" s="91" t="s">
        <v>23</v>
      </c>
      <c r="F35" s="5" t="s">
        <v>4</v>
      </c>
      <c r="G35" s="35"/>
      <c r="H35" s="35"/>
      <c r="I35" s="55"/>
      <c r="J35" s="21"/>
      <c r="K35" s="39"/>
      <c r="L35" s="39"/>
      <c r="M35" s="46">
        <v>8.32</v>
      </c>
      <c r="N35" s="37"/>
      <c r="O35" s="40" t="e">
        <f>MAX(G35,H35:M35,J35:L35,#REF!,N35)-MIN(G35,H35:M35,J35:L35,#REF!,N35)</f>
        <v>#REF!</v>
      </c>
      <c r="P35" s="40" t="e">
        <f>AVERAGE(G35,H35:M35,J35:L35,#REF!,N35)</f>
        <v>#REF!</v>
      </c>
      <c r="Q35" s="34"/>
    </row>
    <row r="36" spans="1:17">
      <c r="A36" s="90"/>
      <c r="B36" s="90"/>
      <c r="C36" s="90"/>
      <c r="D36" s="90"/>
      <c r="E36" s="92"/>
      <c r="F36" s="5" t="s">
        <v>5</v>
      </c>
      <c r="G36" s="35"/>
      <c r="H36" s="35"/>
      <c r="I36" s="55"/>
      <c r="J36" s="21"/>
      <c r="K36" s="39"/>
      <c r="L36" s="39"/>
      <c r="M36" s="46">
        <v>8.08</v>
      </c>
      <c r="N36" s="37"/>
      <c r="O36" s="40" t="e">
        <f>MAX(G36,H36:M36,J36:L36,#REF!,N36)-MIN(G36,H36:M36,J36:L36,#REF!,N36)</f>
        <v>#REF!</v>
      </c>
      <c r="P36" s="40" t="e">
        <f>AVERAGE(G36,H36:M36,J36:L36,#REF!,N36)</f>
        <v>#REF!</v>
      </c>
      <c r="Q36" s="34"/>
    </row>
    <row r="37" spans="1:17">
      <c r="A37" s="90"/>
      <c r="B37" s="90"/>
      <c r="C37" s="90"/>
      <c r="D37" s="90" t="s">
        <v>7</v>
      </c>
      <c r="E37" s="91" t="s">
        <v>24</v>
      </c>
      <c r="F37" s="5" t="s">
        <v>4</v>
      </c>
      <c r="G37" s="35"/>
      <c r="H37" s="35"/>
      <c r="I37" s="55"/>
      <c r="J37" s="21"/>
      <c r="K37" s="39"/>
      <c r="L37" s="39"/>
      <c r="M37" s="46">
        <v>11.25</v>
      </c>
      <c r="N37" s="37"/>
      <c r="O37" s="40" t="e">
        <f>MAX(G37,H37:M37,J37:L37,#REF!,N37)-MIN(G37,H37:M37,J37:L37,#REF!,N37)</f>
        <v>#REF!</v>
      </c>
      <c r="P37" s="40" t="e">
        <f>AVERAGE(G37,H37:M37,J37:L37,#REF!,N37)</f>
        <v>#REF!</v>
      </c>
      <c r="Q37" s="34"/>
    </row>
    <row r="38" spans="1:17">
      <c r="A38" s="90"/>
      <c r="B38" s="90"/>
      <c r="C38" s="90"/>
      <c r="D38" s="90"/>
      <c r="E38" s="92"/>
      <c r="F38" s="5" t="s">
        <v>5</v>
      </c>
      <c r="G38" s="35"/>
      <c r="H38" s="35"/>
      <c r="I38" s="55"/>
      <c r="J38" s="21"/>
      <c r="K38" s="39"/>
      <c r="L38" s="39"/>
      <c r="M38" s="46">
        <v>11.6</v>
      </c>
      <c r="N38" s="37"/>
      <c r="O38" s="40" t="e">
        <f>MAX(G38,H38:M38,J38:L38,#REF!,N38)-MIN(G38,H38:M38,J38:L38,#REF!,N38)</f>
        <v>#REF!</v>
      </c>
      <c r="P38" s="40" t="e">
        <f>AVERAGE(G38,H38:M38,J38:L38,#REF!,N38)</f>
        <v>#REF!</v>
      </c>
      <c r="Q38" s="34"/>
    </row>
    <row r="39" spans="1:17">
      <c r="A39" s="90"/>
      <c r="B39" s="90"/>
      <c r="C39" s="90" t="s">
        <v>30</v>
      </c>
      <c r="D39" s="90" t="s">
        <v>3</v>
      </c>
      <c r="E39" s="91" t="s">
        <v>22</v>
      </c>
      <c r="F39" s="5" t="s">
        <v>4</v>
      </c>
      <c r="G39" s="55"/>
      <c r="H39" s="55"/>
      <c r="I39" s="55"/>
      <c r="J39" s="21"/>
      <c r="K39" s="39"/>
      <c r="L39" s="39"/>
      <c r="M39" s="49">
        <v>-4.2299999999999995</v>
      </c>
      <c r="N39" s="37"/>
      <c r="O39" s="40" t="e">
        <f>MAX(G39,H39:M39,J39:L39,#REF!,N39)-MIN(G39,H39:M39,J39:L39,#REF!,N39)</f>
        <v>#REF!</v>
      </c>
      <c r="P39" s="40" t="e">
        <f>AVERAGE(G39,H39:M39,J39:L39,#REF!,N39)</f>
        <v>#REF!</v>
      </c>
      <c r="Q39" s="34"/>
    </row>
    <row r="40" spans="1:17">
      <c r="A40" s="90"/>
      <c r="B40" s="90"/>
      <c r="C40" s="90"/>
      <c r="D40" s="90"/>
      <c r="E40" s="92"/>
      <c r="F40" s="5" t="s">
        <v>5</v>
      </c>
      <c r="G40" s="55"/>
      <c r="H40" s="55"/>
      <c r="I40" s="55"/>
      <c r="J40" s="21"/>
      <c r="K40" s="39"/>
      <c r="L40" s="39"/>
      <c r="M40" s="49">
        <v>-5.63</v>
      </c>
      <c r="N40" s="37"/>
      <c r="O40" s="40" t="e">
        <f>MAX(G40,H40:M40,J40:L40,#REF!,N40)-MIN(G40,H40:M40,J40:L40,#REF!,N40)</f>
        <v>#REF!</v>
      </c>
      <c r="P40" s="40" t="e">
        <f>AVERAGE(G40,H40:M40,J40:L40,#REF!,N40)</f>
        <v>#REF!</v>
      </c>
      <c r="Q40" s="34"/>
    </row>
    <row r="41" spans="1:17">
      <c r="A41" s="90"/>
      <c r="B41" s="90"/>
      <c r="C41" s="90"/>
      <c r="D41" s="90" t="s">
        <v>6</v>
      </c>
      <c r="E41" s="91" t="s">
        <v>23</v>
      </c>
      <c r="F41" s="5" t="s">
        <v>4</v>
      </c>
      <c r="G41" s="55"/>
      <c r="H41" s="55"/>
      <c r="I41" s="55"/>
      <c r="J41" s="21"/>
      <c r="K41" s="39"/>
      <c r="L41" s="39"/>
      <c r="M41" s="49">
        <v>8.5500000000000007</v>
      </c>
      <c r="N41" s="37"/>
      <c r="O41" s="40" t="e">
        <f>MAX(G41,H41:M41,J41:L41,#REF!,N41)-MIN(G41,H41:M41,J41:L41,#REF!,N41)</f>
        <v>#REF!</v>
      </c>
      <c r="P41" s="40" t="e">
        <f>AVERAGE(G41,H41:M41,J41:L41,#REF!,N41)</f>
        <v>#REF!</v>
      </c>
      <c r="Q41" s="34"/>
    </row>
    <row r="42" spans="1:17">
      <c r="A42" s="90"/>
      <c r="B42" s="90"/>
      <c r="C42" s="90"/>
      <c r="D42" s="90"/>
      <c r="E42" s="92"/>
      <c r="F42" s="5" t="s">
        <v>5</v>
      </c>
      <c r="G42" s="55"/>
      <c r="H42" s="55"/>
      <c r="I42" s="55"/>
      <c r="J42" s="21"/>
      <c r="K42" s="39"/>
      <c r="L42" s="39"/>
      <c r="M42" s="49">
        <v>7.9799999999999995</v>
      </c>
      <c r="N42" s="37"/>
      <c r="O42" s="40" t="e">
        <f>MAX(G42,H42:M42,J42:L42,#REF!,N42)-MIN(G42,H42:M42,J42:L42,#REF!,N42)</f>
        <v>#REF!</v>
      </c>
      <c r="P42" s="40" t="e">
        <f>AVERAGE(G42,H42:M42,J42:L42,#REF!,N42)</f>
        <v>#REF!</v>
      </c>
      <c r="Q42" s="34"/>
    </row>
    <row r="43" spans="1:17">
      <c r="A43" s="90"/>
      <c r="B43" s="90"/>
      <c r="C43" s="90"/>
      <c r="D43" s="90" t="s">
        <v>7</v>
      </c>
      <c r="E43" s="91" t="s">
        <v>24</v>
      </c>
      <c r="F43" s="5" t="s">
        <v>4</v>
      </c>
      <c r="G43" s="55"/>
      <c r="H43" s="55"/>
      <c r="I43" s="55"/>
      <c r="J43" s="21"/>
      <c r="K43" s="39"/>
      <c r="L43" s="39"/>
      <c r="M43" s="49">
        <v>11.34</v>
      </c>
      <c r="N43" s="37"/>
      <c r="O43" s="40" t="e">
        <f>MAX(G43,H43:M43,J43:L43,#REF!,N43)-MIN(G43,H43:M43,J43:L43,#REF!,N43)</f>
        <v>#REF!</v>
      </c>
      <c r="P43" s="40" t="e">
        <f>AVERAGE(G43,H43:M43,J43:L43,#REF!,N43)</f>
        <v>#REF!</v>
      </c>
      <c r="Q43" s="34"/>
    </row>
    <row r="44" spans="1:17">
      <c r="A44" s="90"/>
      <c r="B44" s="90"/>
      <c r="C44" s="90"/>
      <c r="D44" s="90"/>
      <c r="E44" s="92"/>
      <c r="F44" s="5" t="s">
        <v>5</v>
      </c>
      <c r="G44" s="55"/>
      <c r="H44" s="55"/>
      <c r="I44" s="55"/>
      <c r="J44" s="21"/>
      <c r="K44" s="39"/>
      <c r="L44" s="39"/>
      <c r="M44" s="46">
        <v>11.06</v>
      </c>
      <c r="N44" s="27"/>
      <c r="O44" s="40" t="e">
        <f>MAX(G44,H44:M44,J44:L44,#REF!,N44)-MIN(G44,H44:M44,J44:L44,#REF!,N44)</f>
        <v>#REF!</v>
      </c>
      <c r="P44" s="40" t="e">
        <f>AVERAGE(G44,H44:M44,J44:L44,#REF!,N44)</f>
        <v>#REF!</v>
      </c>
      <c r="Q44" s="34"/>
    </row>
    <row r="45" spans="1:17">
      <c r="A45" s="90"/>
      <c r="B45" s="90"/>
      <c r="C45" s="90" t="s">
        <v>31</v>
      </c>
      <c r="D45" s="90" t="s">
        <v>3</v>
      </c>
      <c r="E45" s="91" t="s">
        <v>22</v>
      </c>
      <c r="F45" s="5" t="s">
        <v>4</v>
      </c>
      <c r="G45" s="55"/>
      <c r="H45" s="55"/>
      <c r="I45" s="55"/>
      <c r="J45" s="21"/>
      <c r="K45" s="39"/>
      <c r="L45" s="39"/>
      <c r="M45" s="49">
        <v>-1.8499999999999999</v>
      </c>
      <c r="N45" s="37"/>
      <c r="O45" s="40" t="e">
        <f>MAX(G45,H45:M45,J45:L45,#REF!,N45)-MIN(G45,H45:M45,J45:L45,#REF!,N45)</f>
        <v>#REF!</v>
      </c>
      <c r="P45" s="40" t="e">
        <f>AVERAGE(G45,H45:M45,J45:L45,#REF!,N45)</f>
        <v>#REF!</v>
      </c>
      <c r="Q45" s="34"/>
    </row>
    <row r="46" spans="1:17">
      <c r="A46" s="90"/>
      <c r="B46" s="90"/>
      <c r="C46" s="90"/>
      <c r="D46" s="90"/>
      <c r="E46" s="92"/>
      <c r="F46" s="5" t="s">
        <v>5</v>
      </c>
      <c r="G46" s="55"/>
      <c r="H46" s="55"/>
      <c r="I46" s="55"/>
      <c r="J46" s="21"/>
      <c r="K46" s="39"/>
      <c r="L46" s="39"/>
      <c r="M46" s="49">
        <v>-5.4399999999999995</v>
      </c>
      <c r="N46" s="37"/>
      <c r="O46" s="40" t="e">
        <f>MAX(G46,H46:M46,J46:L46,#REF!,N46)-MIN(G46,H46:M46,J46:L46,#REF!,N46)</f>
        <v>#REF!</v>
      </c>
      <c r="P46" s="40" t="e">
        <f>AVERAGE(G46,H46:M46,J46:L46,#REF!,N46)</f>
        <v>#REF!</v>
      </c>
      <c r="Q46" s="34"/>
    </row>
    <row r="47" spans="1:17">
      <c r="A47" s="90"/>
      <c r="B47" s="90"/>
      <c r="C47" s="90"/>
      <c r="D47" s="90" t="s">
        <v>6</v>
      </c>
      <c r="E47" s="91" t="s">
        <v>23</v>
      </c>
      <c r="F47" s="5" t="s">
        <v>4</v>
      </c>
      <c r="G47" s="55"/>
      <c r="H47" s="55"/>
      <c r="I47" s="55"/>
      <c r="J47" s="21"/>
      <c r="K47" s="39"/>
      <c r="L47" s="39"/>
      <c r="M47" s="49">
        <v>8.76</v>
      </c>
      <c r="N47" s="37"/>
      <c r="O47" s="40" t="e">
        <f>MAX(G47,H47:M47,J47:L47,#REF!,N47)-MIN(G47,H47:M47,J47:L47,#REF!,N47)</f>
        <v>#REF!</v>
      </c>
      <c r="P47" s="40" t="e">
        <f>AVERAGE(G47,H47:M47,J47:L47,#REF!,N47)</f>
        <v>#REF!</v>
      </c>
      <c r="Q47" s="34"/>
    </row>
    <row r="48" spans="1:17">
      <c r="A48" s="90"/>
      <c r="B48" s="90"/>
      <c r="C48" s="90"/>
      <c r="D48" s="90"/>
      <c r="E48" s="92"/>
      <c r="F48" s="5" t="s">
        <v>5</v>
      </c>
      <c r="G48" s="55"/>
      <c r="H48" s="55"/>
      <c r="I48" s="55"/>
      <c r="J48" s="21"/>
      <c r="K48" s="39"/>
      <c r="L48" s="39"/>
      <c r="M48" s="49">
        <v>8.01</v>
      </c>
      <c r="N48" s="37"/>
      <c r="O48" s="40" t="e">
        <f>MAX(G48,H48:M48,J48:L48,#REF!,N48)-MIN(G48,H48:M48,J48:L48,#REF!,N48)</f>
        <v>#REF!</v>
      </c>
      <c r="P48" s="40" t="e">
        <f>AVERAGE(G48,H48:M48,J48:L48,#REF!,N48)</f>
        <v>#REF!</v>
      </c>
      <c r="Q48" s="34"/>
    </row>
    <row r="49" spans="1:17">
      <c r="A49" s="90"/>
      <c r="B49" s="90"/>
      <c r="C49" s="90"/>
      <c r="D49" s="90" t="s">
        <v>7</v>
      </c>
      <c r="E49" s="91" t="s">
        <v>24</v>
      </c>
      <c r="F49" s="5" t="s">
        <v>4</v>
      </c>
      <c r="G49" s="55"/>
      <c r="H49" s="55"/>
      <c r="I49" s="55"/>
      <c r="J49" s="21"/>
      <c r="K49" s="39"/>
      <c r="L49" s="39"/>
      <c r="M49" s="49">
        <v>11.87</v>
      </c>
      <c r="N49" s="37"/>
      <c r="O49" s="40" t="e">
        <f>MAX(G49,H49:M49,J49:L49,#REF!,N49)-MIN(G49,H49:M49,J49:L49,#REF!,N49)</f>
        <v>#REF!</v>
      </c>
      <c r="P49" s="40" t="e">
        <f>AVERAGE(G49,H49:M49,J49:L49,#REF!,N49)</f>
        <v>#REF!</v>
      </c>
      <c r="Q49" s="34"/>
    </row>
    <row r="50" spans="1:17">
      <c r="A50" s="90"/>
      <c r="B50" s="90"/>
      <c r="C50" s="90"/>
      <c r="D50" s="90"/>
      <c r="E50" s="92"/>
      <c r="F50" s="5" t="s">
        <v>5</v>
      </c>
      <c r="G50" s="55"/>
      <c r="H50" s="55"/>
      <c r="I50" s="55"/>
      <c r="J50" s="21"/>
      <c r="K50" s="39"/>
      <c r="L50" s="39"/>
      <c r="M50" s="46">
        <v>11.2</v>
      </c>
      <c r="N50" s="27"/>
      <c r="O50" s="40" t="e">
        <f>MAX(G50,H50:M50,J50:L50,#REF!,N50)-MIN(G50,H50:M50,J50:L50,#REF!,N50)</f>
        <v>#REF!</v>
      </c>
      <c r="P50" s="40" t="e">
        <f>AVERAGE(G50,H50:M50,J50:L50,#REF!,N50)</f>
        <v>#REF!</v>
      </c>
      <c r="Q50" s="34"/>
    </row>
    <row r="51" spans="1:17">
      <c r="A51" s="90"/>
      <c r="B51" s="90" t="s">
        <v>8</v>
      </c>
      <c r="C51" s="90" t="s">
        <v>32</v>
      </c>
      <c r="D51" s="31" t="s">
        <v>3</v>
      </c>
      <c r="E51" s="31" t="s">
        <v>25</v>
      </c>
      <c r="F51" s="5" t="s">
        <v>4</v>
      </c>
      <c r="G51" s="71"/>
      <c r="H51" s="46"/>
      <c r="I51" s="55"/>
      <c r="J51" s="21"/>
      <c r="K51" s="39"/>
      <c r="L51" s="39"/>
      <c r="M51" s="46"/>
      <c r="N51" s="85"/>
      <c r="O51" s="40" t="e">
        <f>MAX(G51,H51:M51,J51:L51,#REF!,N51)-MIN(G51,H51:M51,J51:L51,#REF!,N51)</f>
        <v>#REF!</v>
      </c>
      <c r="P51" s="40" t="e">
        <f>AVERAGE(G51,H51:M51,J51:L51,#REF!,N51)</f>
        <v>#REF!</v>
      </c>
      <c r="Q51" s="34"/>
    </row>
    <row r="52" spans="1:17">
      <c r="A52" s="90"/>
      <c r="B52" s="90"/>
      <c r="C52" s="90"/>
      <c r="D52" s="31" t="s">
        <v>6</v>
      </c>
      <c r="E52" s="31" t="s">
        <v>25</v>
      </c>
      <c r="F52" s="5" t="s">
        <v>4</v>
      </c>
      <c r="G52" s="71"/>
      <c r="H52" s="46"/>
      <c r="I52" s="55"/>
      <c r="J52" s="21"/>
      <c r="K52" s="39"/>
      <c r="L52" s="39"/>
      <c r="M52" s="46"/>
      <c r="N52" s="85"/>
      <c r="O52" s="40" t="e">
        <f>MAX(G52,H52:M52,J52:L52,#REF!,N52)-MIN(G52,H52:M52,J52:L52,#REF!,N52)</f>
        <v>#REF!</v>
      </c>
      <c r="P52" s="40" t="e">
        <f>AVERAGE(G52,H52:M52,J52:L52,#REF!,N52)</f>
        <v>#REF!</v>
      </c>
      <c r="Q52" s="34"/>
    </row>
    <row r="53" spans="1:17">
      <c r="A53" s="90"/>
      <c r="B53" s="90"/>
      <c r="C53" s="90"/>
      <c r="D53" s="31" t="s">
        <v>7</v>
      </c>
      <c r="E53" s="31" t="s">
        <v>26</v>
      </c>
      <c r="F53" s="5" t="s">
        <v>4</v>
      </c>
      <c r="G53" s="71"/>
      <c r="H53" s="46"/>
      <c r="I53" s="55"/>
      <c r="J53" s="21"/>
      <c r="K53" s="39"/>
      <c r="L53" s="39"/>
      <c r="M53" s="46"/>
      <c r="N53" s="86"/>
      <c r="O53" s="40" t="e">
        <f>MAX(G53,H53:M53,J53:L53,#REF!,N53)-MIN(G53,H53:M53,J53:L53,#REF!,N53)</f>
        <v>#REF!</v>
      </c>
      <c r="P53" s="40" t="e">
        <f>AVERAGE(G53,H53:M53,J53:L53,#REF!,N53)</f>
        <v>#REF!</v>
      </c>
      <c r="Q53" s="34"/>
    </row>
    <row r="54" spans="1:17">
      <c r="A54" s="90"/>
      <c r="B54" s="90"/>
      <c r="C54" s="90" t="s">
        <v>33</v>
      </c>
      <c r="D54" s="31" t="s">
        <v>3</v>
      </c>
      <c r="E54" s="31" t="s">
        <v>25</v>
      </c>
      <c r="F54" s="5" t="s">
        <v>4</v>
      </c>
      <c r="G54" s="55"/>
      <c r="H54" s="55"/>
      <c r="I54" s="55"/>
      <c r="J54" s="21"/>
      <c r="K54" s="39"/>
      <c r="L54" s="39"/>
      <c r="M54" s="84"/>
      <c r="N54" s="85"/>
      <c r="O54" s="40">
        <f t="shared" ref="O54:O59" si="0">MAX(G54,H54:I54,J54:L54,M54,N54)-MIN(G54,H54:I54,J54:L54,M54,N54)</f>
        <v>0</v>
      </c>
      <c r="P54" s="40" t="e">
        <f t="shared" ref="P54:P59" si="1">AVERAGE(G54,H54:I54,J54:L54,M54,N54)</f>
        <v>#DIV/0!</v>
      </c>
      <c r="Q54" s="34"/>
    </row>
    <row r="55" spans="1:17">
      <c r="A55" s="90"/>
      <c r="B55" s="90"/>
      <c r="C55" s="90"/>
      <c r="D55" s="31" t="s">
        <v>6</v>
      </c>
      <c r="E55" s="31" t="s">
        <v>25</v>
      </c>
      <c r="F55" s="5" t="s">
        <v>4</v>
      </c>
      <c r="G55" s="55"/>
      <c r="H55" s="55"/>
      <c r="I55" s="39"/>
      <c r="J55" s="21"/>
      <c r="K55" s="39"/>
      <c r="L55" s="39"/>
      <c r="M55" s="84"/>
      <c r="N55" s="85"/>
      <c r="O55" s="40">
        <f t="shared" si="0"/>
        <v>0</v>
      </c>
      <c r="P55" s="40" t="e">
        <f t="shared" si="1"/>
        <v>#DIV/0!</v>
      </c>
      <c r="Q55" s="34"/>
    </row>
    <row r="56" spans="1:17">
      <c r="A56" s="90"/>
      <c r="B56" s="90"/>
      <c r="C56" s="90"/>
      <c r="D56" s="31" t="s">
        <v>7</v>
      </c>
      <c r="E56" s="31" t="s">
        <v>26</v>
      </c>
      <c r="F56" s="5" t="s">
        <v>4</v>
      </c>
      <c r="G56" s="55"/>
      <c r="H56" s="55"/>
      <c r="I56" s="39"/>
      <c r="J56" s="21"/>
      <c r="K56" s="39"/>
      <c r="L56" s="39"/>
      <c r="M56" s="84"/>
      <c r="N56" s="85"/>
      <c r="O56" s="40">
        <f t="shared" si="0"/>
        <v>0</v>
      </c>
      <c r="P56" s="40" t="e">
        <f t="shared" si="1"/>
        <v>#DIV/0!</v>
      </c>
      <c r="Q56" s="34"/>
    </row>
    <row r="57" spans="1:17">
      <c r="A57" s="90"/>
      <c r="B57" s="90"/>
      <c r="C57" s="90" t="s">
        <v>34</v>
      </c>
      <c r="D57" s="31" t="s">
        <v>3</v>
      </c>
      <c r="E57" s="31" t="s">
        <v>49</v>
      </c>
      <c r="F57" s="5" t="s">
        <v>4</v>
      </c>
      <c r="G57" s="55"/>
      <c r="H57" s="55"/>
      <c r="I57" s="39"/>
      <c r="J57" s="78"/>
      <c r="K57" s="39"/>
      <c r="L57" s="39"/>
      <c r="M57" s="80"/>
      <c r="N57" s="23"/>
      <c r="O57" s="40">
        <f t="shared" si="0"/>
        <v>0</v>
      </c>
      <c r="P57" s="40" t="e">
        <f t="shared" si="1"/>
        <v>#DIV/0!</v>
      </c>
      <c r="Q57" s="34"/>
    </row>
    <row r="58" spans="1:17">
      <c r="A58" s="90"/>
      <c r="B58" s="90"/>
      <c r="C58" s="90"/>
      <c r="D58" s="31" t="s">
        <v>6</v>
      </c>
      <c r="E58" s="31" t="s">
        <v>25</v>
      </c>
      <c r="F58" s="5" t="s">
        <v>4</v>
      </c>
      <c r="G58" s="55"/>
      <c r="H58" s="55"/>
      <c r="I58" s="39"/>
      <c r="J58" s="78"/>
      <c r="K58" s="39"/>
      <c r="L58" s="39"/>
      <c r="M58" s="80"/>
      <c r="N58" s="23"/>
      <c r="O58" s="40">
        <f t="shared" si="0"/>
        <v>0</v>
      </c>
      <c r="P58" s="40" t="e">
        <f t="shared" si="1"/>
        <v>#DIV/0!</v>
      </c>
      <c r="Q58" s="34"/>
    </row>
    <row r="59" spans="1:17">
      <c r="A59" s="90"/>
      <c r="B59" s="90"/>
      <c r="C59" s="90"/>
      <c r="D59" s="31" t="s">
        <v>7</v>
      </c>
      <c r="E59" s="31" t="s">
        <v>26</v>
      </c>
      <c r="F59" s="5" t="s">
        <v>4</v>
      </c>
      <c r="G59" s="55"/>
      <c r="H59" s="55"/>
      <c r="I59" s="39"/>
      <c r="J59" s="78"/>
      <c r="K59" s="39"/>
      <c r="L59" s="39"/>
      <c r="M59" s="44"/>
      <c r="N59" s="23"/>
      <c r="O59" s="40">
        <f t="shared" si="0"/>
        <v>0</v>
      </c>
      <c r="P59" s="40" t="e">
        <f t="shared" si="1"/>
        <v>#DIV/0!</v>
      </c>
      <c r="Q59" s="34"/>
    </row>
  </sheetData>
  <mergeCells count="71">
    <mergeCell ref="V2:V3"/>
    <mergeCell ref="W2:W3"/>
    <mergeCell ref="V4:V5"/>
    <mergeCell ref="W4:W5"/>
    <mergeCell ref="A21:A59"/>
    <mergeCell ref="T2:T5"/>
    <mergeCell ref="T6:T7"/>
    <mergeCell ref="S2:S7"/>
    <mergeCell ref="U2:U3"/>
    <mergeCell ref="U4:U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S1:X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"/>
  <sheetViews>
    <sheetView topLeftCell="B1" workbookViewId="0">
      <pane ySplit="1" topLeftCell="A2" activePane="bottomLeft" state="frozen"/>
      <selection pane="bottomLeft" activeCell="AF17" sqref="AF17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0" customWidth="1"/>
    <col min="11" max="11" width="8.625" customWidth="1"/>
    <col min="12" max="12" width="8.125" style="20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0"/>
    <col min="31" max="31" width="10.125" customWidth="1"/>
    <col min="32" max="32" width="8.875" style="3"/>
  </cols>
  <sheetData>
    <row r="1" spans="1:34" s="3" customFormat="1" ht="21" customHeight="1">
      <c r="A1" s="88" t="s">
        <v>44</v>
      </c>
      <c r="B1" s="88"/>
      <c r="C1" s="88"/>
      <c r="D1" s="88"/>
      <c r="E1" s="88"/>
      <c r="F1" s="89"/>
      <c r="G1" s="47" t="s">
        <v>0</v>
      </c>
      <c r="H1" s="47" t="s">
        <v>1</v>
      </c>
      <c r="I1" s="47" t="s">
        <v>9</v>
      </c>
      <c r="J1" s="74" t="s">
        <v>54</v>
      </c>
      <c r="K1" s="47" t="s">
        <v>11</v>
      </c>
      <c r="L1" s="61" t="s">
        <v>50</v>
      </c>
      <c r="M1" s="60" t="s">
        <v>55</v>
      </c>
      <c r="N1" s="60" t="s">
        <v>19</v>
      </c>
      <c r="O1" s="31" t="s">
        <v>14</v>
      </c>
      <c r="P1" s="31" t="s">
        <v>15</v>
      </c>
      <c r="Q1" s="19"/>
      <c r="S1" s="88" t="s">
        <v>44</v>
      </c>
      <c r="T1" s="88"/>
      <c r="U1" s="88"/>
      <c r="V1" s="88"/>
      <c r="W1" s="88"/>
      <c r="X1" s="89"/>
      <c r="Y1" s="47" t="s">
        <v>0</v>
      </c>
      <c r="Z1" s="47" t="s">
        <v>1</v>
      </c>
      <c r="AA1" s="47" t="s">
        <v>9</v>
      </c>
      <c r="AB1" s="48" t="s">
        <v>10</v>
      </c>
      <c r="AC1" s="47" t="s">
        <v>11</v>
      </c>
      <c r="AD1" s="59" t="s">
        <v>37</v>
      </c>
      <c r="AE1" s="60" t="s">
        <v>18</v>
      </c>
      <c r="AF1" s="60" t="s">
        <v>19</v>
      </c>
      <c r="AG1" s="31" t="s">
        <v>14</v>
      </c>
      <c r="AH1" s="19" t="s">
        <v>15</v>
      </c>
    </row>
    <row r="2" spans="1:34" ht="15" customHeight="1">
      <c r="A2" s="90" t="s">
        <v>12</v>
      </c>
      <c r="B2" s="90" t="s">
        <v>2</v>
      </c>
      <c r="C2" s="90" t="s">
        <v>20</v>
      </c>
      <c r="D2" s="91" t="s">
        <v>3</v>
      </c>
      <c r="E2" s="91" t="s">
        <v>22</v>
      </c>
      <c r="F2" s="52" t="s">
        <v>4</v>
      </c>
      <c r="G2" s="39"/>
      <c r="H2" s="73"/>
      <c r="I2" s="46"/>
      <c r="J2" s="44"/>
      <c r="K2" s="39"/>
      <c r="L2" s="29"/>
      <c r="M2" s="81">
        <v>-4.4000000000000004</v>
      </c>
      <c r="N2" s="37"/>
      <c r="O2" s="54">
        <f t="shared" ref="O2:O13" si="0">MAX(G2,H2:L2,M2,N2)-MIN(G2,H2:L2,M2,N2)</f>
        <v>0</v>
      </c>
      <c r="P2" s="40">
        <f t="shared" ref="P2:P13" si="1">AVERAGE(G2,H2:L2,M2,N2)</f>
        <v>-4.4000000000000004</v>
      </c>
      <c r="Q2" s="34"/>
      <c r="S2" s="90" t="s">
        <v>40</v>
      </c>
      <c r="T2" s="90" t="s">
        <v>38</v>
      </c>
      <c r="U2" s="90" t="s">
        <v>36</v>
      </c>
      <c r="V2" s="91" t="s">
        <v>35</v>
      </c>
      <c r="W2" s="91" t="s">
        <v>41</v>
      </c>
      <c r="X2" s="52" t="s">
        <v>4</v>
      </c>
      <c r="Y2" s="39"/>
      <c r="Z2" s="46"/>
      <c r="AA2" s="4"/>
      <c r="AB2" s="49"/>
      <c r="AC2" s="46"/>
      <c r="AD2" s="38"/>
      <c r="AE2" s="81">
        <v>-4.0599999999999996</v>
      </c>
      <c r="AF2" s="72"/>
      <c r="AG2" s="54">
        <f>MAX(Y2,Z2:AD2,AE2,AF2)-MIN(Y2,Z2:AD2,AE2,AF2)</f>
        <v>0</v>
      </c>
      <c r="AH2" s="24">
        <f>AVERAGE(Y2,Z2:AD2,AE2,AF2)</f>
        <v>-4.0599999999999996</v>
      </c>
    </row>
    <row r="3" spans="1:34" ht="14.25" customHeight="1">
      <c r="A3" s="90"/>
      <c r="B3" s="90"/>
      <c r="C3" s="90"/>
      <c r="D3" s="92"/>
      <c r="E3" s="92"/>
      <c r="F3" s="52" t="s">
        <v>5</v>
      </c>
      <c r="G3" s="39"/>
      <c r="H3" s="73"/>
      <c r="I3" s="46"/>
      <c r="J3" s="44"/>
      <c r="K3" s="39"/>
      <c r="L3" s="29"/>
      <c r="M3" s="81">
        <v>-8.4</v>
      </c>
      <c r="N3" s="37"/>
      <c r="O3" s="54">
        <f t="shared" si="0"/>
        <v>0</v>
      </c>
      <c r="P3" s="40">
        <f t="shared" si="1"/>
        <v>-8.4</v>
      </c>
      <c r="Q3" s="34"/>
      <c r="S3" s="90"/>
      <c r="T3" s="90"/>
      <c r="U3" s="90"/>
      <c r="V3" s="92"/>
      <c r="W3" s="92"/>
      <c r="X3" s="52" t="s">
        <v>5</v>
      </c>
      <c r="Y3" s="39"/>
      <c r="Z3" s="46"/>
      <c r="AA3" s="46"/>
      <c r="AB3" s="49"/>
      <c r="AC3" s="46"/>
      <c r="AD3" s="76"/>
      <c r="AE3" s="81">
        <v>-8.56</v>
      </c>
      <c r="AF3" s="72"/>
      <c r="AG3" s="54">
        <f>MAX(Y3,Z3:AD3,AE3,AF3)-MIN(Y3,Z3:AD3,AE3,AF3)</f>
        <v>0</v>
      </c>
      <c r="AH3" s="40">
        <f>AVERAGE(Y3,Z3:AD3,AE3,AF3)</f>
        <v>-8.56</v>
      </c>
    </row>
    <row r="4" spans="1:34">
      <c r="A4" s="90"/>
      <c r="B4" s="90"/>
      <c r="C4" s="90"/>
      <c r="D4" s="90" t="s">
        <v>6</v>
      </c>
      <c r="E4" s="91" t="s">
        <v>23</v>
      </c>
      <c r="F4" s="52" t="s">
        <v>4</v>
      </c>
      <c r="G4" s="39"/>
      <c r="H4" s="44"/>
      <c r="I4" s="46"/>
      <c r="J4" s="44"/>
      <c r="K4" s="39"/>
      <c r="L4" s="29"/>
      <c r="M4" s="81">
        <v>5.37</v>
      </c>
      <c r="N4" s="37"/>
      <c r="O4" s="54">
        <f t="shared" si="0"/>
        <v>0</v>
      </c>
      <c r="P4" s="40">
        <f t="shared" si="1"/>
        <v>5.37</v>
      </c>
      <c r="Q4" s="34"/>
      <c r="S4" s="90"/>
      <c r="T4" s="90"/>
      <c r="U4" s="90" t="s">
        <v>42</v>
      </c>
      <c r="V4" s="91" t="s">
        <v>35</v>
      </c>
      <c r="W4" s="91" t="s">
        <v>41</v>
      </c>
      <c r="X4" s="52" t="s">
        <v>4</v>
      </c>
      <c r="Y4" s="39"/>
      <c r="Z4" s="46"/>
      <c r="AA4" s="46"/>
      <c r="AB4" s="49"/>
      <c r="AC4" s="46"/>
      <c r="AD4" s="76"/>
      <c r="AE4" s="81">
        <v>-7.21</v>
      </c>
      <c r="AF4" s="39"/>
      <c r="AG4" s="54">
        <f>MAX(Y4,Z4:AD4,AE4,AF4)-MIN(Y4,Z4:AD4,AE4,AF4)</f>
        <v>0</v>
      </c>
      <c r="AH4" s="40">
        <f>AVERAGE(Y4,Z4:AD4,AE4,AF4)</f>
        <v>-7.21</v>
      </c>
    </row>
    <row r="5" spans="1:34" ht="14.25" customHeight="1">
      <c r="A5" s="90"/>
      <c r="B5" s="90"/>
      <c r="C5" s="90"/>
      <c r="D5" s="90"/>
      <c r="E5" s="92"/>
      <c r="F5" s="52" t="s">
        <v>5</v>
      </c>
      <c r="G5" s="39"/>
      <c r="H5" s="44"/>
      <c r="I5" s="46"/>
      <c r="J5" s="44"/>
      <c r="K5" s="39"/>
      <c r="L5" s="29"/>
      <c r="M5" s="81">
        <v>3.97</v>
      </c>
      <c r="N5" s="37"/>
      <c r="O5" s="54">
        <f t="shared" si="0"/>
        <v>0</v>
      </c>
      <c r="P5" s="40">
        <f t="shared" si="1"/>
        <v>3.97</v>
      </c>
      <c r="Q5" s="34"/>
      <c r="S5" s="90"/>
      <c r="T5" s="90"/>
      <c r="U5" s="90"/>
      <c r="V5" s="92"/>
      <c r="W5" s="92"/>
      <c r="X5" s="52" t="s">
        <v>5</v>
      </c>
      <c r="Y5" s="39"/>
      <c r="Z5" s="46"/>
      <c r="AA5" s="46"/>
      <c r="AB5" s="49"/>
      <c r="AC5" s="46"/>
      <c r="AD5" s="76"/>
      <c r="AE5" s="81">
        <v>-8.61</v>
      </c>
      <c r="AF5" s="39"/>
      <c r="AG5" s="54">
        <f>MAX(Y5,Z5:AD5,AE5,AF5)-MIN(Y5,Z5:AD5,AE5,AF5)</f>
        <v>0</v>
      </c>
      <c r="AH5" s="40">
        <f>AVERAGE(Y5,Z5:AD5,AE5,AF5)</f>
        <v>-8.61</v>
      </c>
    </row>
    <row r="6" spans="1:34" ht="14.25" customHeight="1">
      <c r="A6" s="90"/>
      <c r="B6" s="90"/>
      <c r="C6" s="90"/>
      <c r="D6" s="90" t="s">
        <v>7</v>
      </c>
      <c r="E6" s="91" t="s">
        <v>24</v>
      </c>
      <c r="F6" s="52" t="s">
        <v>4</v>
      </c>
      <c r="G6" s="39"/>
      <c r="H6" s="44"/>
      <c r="I6" s="46"/>
      <c r="J6" s="44"/>
      <c r="K6" s="39"/>
      <c r="L6" s="29"/>
      <c r="M6" s="81">
        <v>6.83</v>
      </c>
      <c r="N6" s="37"/>
      <c r="O6" s="54">
        <f t="shared" si="0"/>
        <v>0</v>
      </c>
      <c r="P6" s="40">
        <f t="shared" si="1"/>
        <v>6.83</v>
      </c>
      <c r="Q6" s="34"/>
      <c r="S6" s="25"/>
      <c r="T6" s="1"/>
      <c r="U6" s="1"/>
      <c r="V6" s="1"/>
      <c r="W6" s="1"/>
      <c r="X6" s="1"/>
      <c r="Y6" s="1"/>
      <c r="Z6" s="1"/>
    </row>
    <row r="7" spans="1:34">
      <c r="A7" s="90"/>
      <c r="B7" s="90"/>
      <c r="C7" s="90"/>
      <c r="D7" s="90"/>
      <c r="E7" s="92"/>
      <c r="F7" s="52" t="s">
        <v>5</v>
      </c>
      <c r="G7" s="39"/>
      <c r="H7" s="44"/>
      <c r="I7" s="46"/>
      <c r="J7" s="44"/>
      <c r="K7" s="39"/>
      <c r="L7" s="29"/>
      <c r="M7" s="81">
        <v>6.72</v>
      </c>
      <c r="N7" s="37"/>
      <c r="O7" s="54">
        <f t="shared" si="0"/>
        <v>0</v>
      </c>
      <c r="P7" s="40">
        <f t="shared" si="1"/>
        <v>6.72</v>
      </c>
      <c r="Q7" s="34"/>
      <c r="S7" s="25"/>
      <c r="T7" s="1"/>
      <c r="U7" s="1"/>
      <c r="V7" s="1"/>
      <c r="W7" s="1"/>
      <c r="X7" s="1"/>
      <c r="Y7" s="1"/>
      <c r="Z7" s="1"/>
      <c r="AA7" s="26"/>
      <c r="AB7" s="43"/>
    </row>
    <row r="8" spans="1:34">
      <c r="A8" s="90"/>
      <c r="B8" s="90"/>
      <c r="C8" s="90" t="s">
        <v>21</v>
      </c>
      <c r="D8" s="90" t="s">
        <v>3</v>
      </c>
      <c r="E8" s="91" t="s">
        <v>22</v>
      </c>
      <c r="F8" s="52" t="s">
        <v>4</v>
      </c>
      <c r="G8" s="39"/>
      <c r="H8" s="44"/>
      <c r="I8" s="49"/>
      <c r="J8" s="44"/>
      <c r="K8" s="39"/>
      <c r="L8" s="29"/>
      <c r="M8" s="83">
        <v>-6.66</v>
      </c>
      <c r="N8" s="82"/>
      <c r="O8" s="54">
        <f t="shared" si="0"/>
        <v>0</v>
      </c>
      <c r="P8" s="40">
        <f t="shared" si="1"/>
        <v>-6.66</v>
      </c>
      <c r="Q8" s="34"/>
      <c r="S8" s="1"/>
      <c r="T8" s="1"/>
      <c r="U8" s="1"/>
    </row>
    <row r="9" spans="1:34" ht="14.25" customHeight="1">
      <c r="A9" s="90"/>
      <c r="B9" s="90"/>
      <c r="C9" s="90"/>
      <c r="D9" s="90"/>
      <c r="E9" s="92"/>
      <c r="F9" s="52" t="s">
        <v>5</v>
      </c>
      <c r="G9" s="39"/>
      <c r="H9" s="44"/>
      <c r="I9" s="49"/>
      <c r="J9" s="44"/>
      <c r="K9" s="39"/>
      <c r="L9" s="29"/>
      <c r="M9" s="83">
        <v>-8.4700000000000006</v>
      </c>
      <c r="N9" s="82"/>
      <c r="O9" s="54">
        <f t="shared" si="0"/>
        <v>0</v>
      </c>
      <c r="P9" s="40">
        <f t="shared" si="1"/>
        <v>-8.4700000000000006</v>
      </c>
      <c r="Q9" s="34"/>
      <c r="S9" s="1"/>
      <c r="T9" s="1"/>
      <c r="U9" s="1"/>
    </row>
    <row r="10" spans="1:34">
      <c r="A10" s="90"/>
      <c r="B10" s="90"/>
      <c r="C10" s="90"/>
      <c r="D10" s="90" t="s">
        <v>6</v>
      </c>
      <c r="E10" s="91" t="s">
        <v>23</v>
      </c>
      <c r="F10" s="52" t="s">
        <v>4</v>
      </c>
      <c r="G10" s="39"/>
      <c r="H10" s="44"/>
      <c r="I10" s="49"/>
      <c r="J10" s="44"/>
      <c r="K10" s="39"/>
      <c r="L10" s="29"/>
      <c r="M10" s="83">
        <v>4.1100000000000003</v>
      </c>
      <c r="N10" s="82"/>
      <c r="O10" s="54">
        <f t="shared" si="0"/>
        <v>0</v>
      </c>
      <c r="P10" s="40">
        <f t="shared" si="1"/>
        <v>4.1100000000000003</v>
      </c>
      <c r="Q10" s="34"/>
    </row>
    <row r="11" spans="1:34">
      <c r="A11" s="90"/>
      <c r="B11" s="90"/>
      <c r="C11" s="90"/>
      <c r="D11" s="90"/>
      <c r="E11" s="92"/>
      <c r="F11" s="52" t="s">
        <v>5</v>
      </c>
      <c r="G11" s="39"/>
      <c r="H11" s="38"/>
      <c r="I11" s="49"/>
      <c r="J11" s="44"/>
      <c r="K11" s="39"/>
      <c r="L11" s="29"/>
      <c r="M11" s="83">
        <v>3.7</v>
      </c>
      <c r="N11" s="82"/>
      <c r="O11" s="54">
        <f t="shared" si="0"/>
        <v>0</v>
      </c>
      <c r="P11" s="40">
        <f t="shared" si="1"/>
        <v>3.7</v>
      </c>
      <c r="Q11" s="34"/>
    </row>
    <row r="12" spans="1:34" ht="14.25" customHeight="1">
      <c r="A12" s="90"/>
      <c r="B12" s="90"/>
      <c r="C12" s="90"/>
      <c r="D12" s="90" t="s">
        <v>7</v>
      </c>
      <c r="E12" s="91" t="s">
        <v>24</v>
      </c>
      <c r="F12" s="52" t="s">
        <v>4</v>
      </c>
      <c r="G12" s="39"/>
      <c r="H12" s="38"/>
      <c r="I12" s="49"/>
      <c r="J12" s="44"/>
      <c r="K12" s="39"/>
      <c r="L12" s="29"/>
      <c r="M12" s="83">
        <v>6.68</v>
      </c>
      <c r="N12" s="82"/>
      <c r="O12" s="54">
        <f t="shared" si="0"/>
        <v>0</v>
      </c>
      <c r="P12" s="40">
        <f t="shared" si="1"/>
        <v>6.68</v>
      </c>
      <c r="Q12" s="34"/>
    </row>
    <row r="13" spans="1:34">
      <c r="A13" s="90"/>
      <c r="B13" s="90"/>
      <c r="C13" s="90"/>
      <c r="D13" s="90"/>
      <c r="E13" s="92"/>
      <c r="F13" s="52" t="s">
        <v>5</v>
      </c>
      <c r="G13" s="39"/>
      <c r="H13" s="38"/>
      <c r="I13" s="46"/>
      <c r="J13" s="44"/>
      <c r="K13" s="39"/>
      <c r="L13" s="29"/>
      <c r="M13" s="81">
        <v>6.45</v>
      </c>
      <c r="N13" s="82"/>
      <c r="O13" s="54">
        <f t="shared" si="0"/>
        <v>0</v>
      </c>
      <c r="P13" s="40">
        <f t="shared" si="1"/>
        <v>6.45</v>
      </c>
      <c r="Q13" s="34"/>
    </row>
    <row r="14" spans="1:34">
      <c r="D14" s="2"/>
      <c r="E14" s="2"/>
      <c r="F14" s="2"/>
      <c r="G14" s="2"/>
      <c r="H14" s="2"/>
      <c r="I14" s="2"/>
      <c r="J14" s="45"/>
      <c r="K14" s="2"/>
      <c r="L14" s="36"/>
      <c r="M14" s="2"/>
      <c r="N14" s="87"/>
      <c r="O14" s="40"/>
      <c r="P14" s="40"/>
      <c r="Q14" s="1"/>
      <c r="R14" s="1"/>
    </row>
    <row r="15" spans="1:34">
      <c r="A15" s="90" t="s">
        <v>12</v>
      </c>
      <c r="B15" s="90" t="s">
        <v>2</v>
      </c>
      <c r="C15" s="90" t="s">
        <v>27</v>
      </c>
      <c r="D15" s="91" t="s">
        <v>3</v>
      </c>
      <c r="E15" s="91" t="s">
        <v>22</v>
      </c>
      <c r="F15" s="5" t="s">
        <v>4</v>
      </c>
      <c r="G15" s="39"/>
      <c r="H15" s="73"/>
      <c r="I15" s="46"/>
      <c r="J15" s="29"/>
      <c r="K15" s="39"/>
      <c r="L15" s="29"/>
      <c r="M15" s="81">
        <v>-4.1500000000000004</v>
      </c>
      <c r="N15" s="37"/>
      <c r="O15" s="40">
        <f t="shared" ref="O15:O44" si="2">MAX(G15,H15:L15,M15,N15)-MIN(G15,H15:L15,M15,N15)</f>
        <v>0</v>
      </c>
      <c r="P15" s="40">
        <f t="shared" ref="P15:P44" si="3">AVERAGE(G15,H15:L15,M15,N15)</f>
        <v>-4.1500000000000004</v>
      </c>
      <c r="Q15" s="34"/>
      <c r="R15" s="1"/>
    </row>
    <row r="16" spans="1:34">
      <c r="A16" s="90"/>
      <c r="B16" s="90"/>
      <c r="C16" s="90"/>
      <c r="D16" s="92"/>
      <c r="E16" s="92"/>
      <c r="F16" s="5" t="s">
        <v>5</v>
      </c>
      <c r="G16" s="39"/>
      <c r="H16" s="73"/>
      <c r="I16" s="46"/>
      <c r="J16" s="29"/>
      <c r="K16" s="39"/>
      <c r="L16" s="29"/>
      <c r="M16" s="81">
        <v>-8.2800000000000011</v>
      </c>
      <c r="N16" s="37"/>
      <c r="O16" s="40">
        <f t="shared" si="2"/>
        <v>0</v>
      </c>
      <c r="P16" s="40">
        <f t="shared" si="3"/>
        <v>-8.2800000000000011</v>
      </c>
      <c r="Q16" s="34"/>
      <c r="R16" s="1"/>
    </row>
    <row r="17" spans="1:18" ht="13.5" customHeight="1">
      <c r="A17" s="90"/>
      <c r="B17" s="90"/>
      <c r="C17" s="90"/>
      <c r="D17" s="90" t="s">
        <v>6</v>
      </c>
      <c r="E17" s="91" t="s">
        <v>23</v>
      </c>
      <c r="F17" s="5" t="s">
        <v>4</v>
      </c>
      <c r="G17" s="39"/>
      <c r="H17" s="73"/>
      <c r="I17" s="46"/>
      <c r="J17" s="29"/>
      <c r="K17" s="39"/>
      <c r="L17" s="29"/>
      <c r="M17" s="81">
        <v>4.9400000000000004</v>
      </c>
      <c r="N17" s="37"/>
      <c r="O17" s="40">
        <f t="shared" si="2"/>
        <v>0</v>
      </c>
      <c r="P17" s="40">
        <f t="shared" si="3"/>
        <v>4.9400000000000004</v>
      </c>
      <c r="Q17" s="34"/>
      <c r="R17" s="3"/>
    </row>
    <row r="18" spans="1:18" ht="16.5" customHeight="1">
      <c r="A18" s="90"/>
      <c r="B18" s="90"/>
      <c r="C18" s="90"/>
      <c r="D18" s="90"/>
      <c r="E18" s="92"/>
      <c r="F18" s="5" t="s">
        <v>5</v>
      </c>
      <c r="G18" s="39"/>
      <c r="H18" s="73"/>
      <c r="I18" s="46"/>
      <c r="J18" s="29"/>
      <c r="K18" s="39"/>
      <c r="L18" s="29"/>
      <c r="M18" s="81">
        <v>3.66</v>
      </c>
      <c r="N18" s="37"/>
      <c r="O18" s="40">
        <f t="shared" si="2"/>
        <v>0</v>
      </c>
      <c r="P18" s="40">
        <f t="shared" si="3"/>
        <v>3.66</v>
      </c>
      <c r="Q18" s="34"/>
      <c r="R18" s="3"/>
    </row>
    <row r="19" spans="1:18">
      <c r="A19" s="90"/>
      <c r="B19" s="90"/>
      <c r="C19" s="90"/>
      <c r="D19" s="90" t="s">
        <v>7</v>
      </c>
      <c r="E19" s="91" t="s">
        <v>24</v>
      </c>
      <c r="F19" s="5" t="s">
        <v>4</v>
      </c>
      <c r="G19" s="39"/>
      <c r="H19" s="73"/>
      <c r="I19" s="46"/>
      <c r="J19" s="29"/>
      <c r="K19" s="39"/>
      <c r="L19" s="29"/>
      <c r="M19" s="81">
        <v>6.9600000000000009</v>
      </c>
      <c r="N19" s="37"/>
      <c r="O19" s="40">
        <f t="shared" si="2"/>
        <v>0</v>
      </c>
      <c r="P19" s="40">
        <f t="shared" si="3"/>
        <v>6.9600000000000009</v>
      </c>
      <c r="Q19" s="34"/>
      <c r="R19" s="3"/>
    </row>
    <row r="20" spans="1:18">
      <c r="A20" s="90"/>
      <c r="B20" s="90"/>
      <c r="C20" s="90"/>
      <c r="D20" s="90"/>
      <c r="E20" s="92"/>
      <c r="F20" s="5" t="s">
        <v>5</v>
      </c>
      <c r="G20" s="39"/>
      <c r="H20" s="73"/>
      <c r="I20" s="46"/>
      <c r="J20" s="29"/>
      <c r="K20" s="39"/>
      <c r="L20" s="29"/>
      <c r="M20" s="81">
        <v>6.91</v>
      </c>
      <c r="N20" s="37"/>
      <c r="O20" s="40">
        <f t="shared" si="2"/>
        <v>0</v>
      </c>
      <c r="P20" s="40">
        <f t="shared" si="3"/>
        <v>6.91</v>
      </c>
      <c r="Q20" s="34"/>
      <c r="R20" s="3"/>
    </row>
    <row r="21" spans="1:18">
      <c r="A21" s="90"/>
      <c r="B21" s="90"/>
      <c r="C21" s="90" t="s">
        <v>28</v>
      </c>
      <c r="D21" s="90" t="s">
        <v>3</v>
      </c>
      <c r="E21" s="91" t="s">
        <v>22</v>
      </c>
      <c r="F21" s="5" t="s">
        <v>4</v>
      </c>
      <c r="G21" s="39"/>
      <c r="H21" s="38"/>
      <c r="I21" s="49"/>
      <c r="J21" s="29"/>
      <c r="K21" s="39"/>
      <c r="L21" s="29"/>
      <c r="M21" s="83">
        <v>18.100000000000001</v>
      </c>
      <c r="N21" s="37"/>
      <c r="O21" s="40">
        <f t="shared" si="2"/>
        <v>0</v>
      </c>
      <c r="P21" s="40">
        <f t="shared" si="3"/>
        <v>18.100000000000001</v>
      </c>
      <c r="Q21" s="34"/>
      <c r="R21" s="3"/>
    </row>
    <row r="22" spans="1:18" ht="14.25" customHeight="1">
      <c r="A22" s="90"/>
      <c r="B22" s="90"/>
      <c r="C22" s="90"/>
      <c r="D22" s="90"/>
      <c r="E22" s="92"/>
      <c r="F22" s="5" t="s">
        <v>5</v>
      </c>
      <c r="G22" s="39"/>
      <c r="H22" s="38"/>
      <c r="I22" s="49"/>
      <c r="J22" s="29"/>
      <c r="K22" s="39"/>
      <c r="L22" s="29"/>
      <c r="M22" s="83">
        <v>-8.0400000000000009</v>
      </c>
      <c r="N22" s="37"/>
      <c r="O22" s="40">
        <f t="shared" si="2"/>
        <v>0</v>
      </c>
      <c r="P22" s="40">
        <f t="shared" si="3"/>
        <v>-8.0400000000000009</v>
      </c>
      <c r="Q22" s="34"/>
    </row>
    <row r="23" spans="1:18">
      <c r="A23" s="90"/>
      <c r="B23" s="90"/>
      <c r="C23" s="90"/>
      <c r="D23" s="90" t="s">
        <v>6</v>
      </c>
      <c r="E23" s="91" t="s">
        <v>23</v>
      </c>
      <c r="F23" s="5" t="s">
        <v>4</v>
      </c>
      <c r="G23" s="39"/>
      <c r="H23" s="38"/>
      <c r="I23" s="49"/>
      <c r="J23" s="29"/>
      <c r="K23" s="39"/>
      <c r="L23" s="29"/>
      <c r="M23" s="83">
        <v>5.37</v>
      </c>
      <c r="N23" s="37"/>
      <c r="O23" s="40">
        <f t="shared" si="2"/>
        <v>0</v>
      </c>
      <c r="P23" s="40">
        <f t="shared" si="3"/>
        <v>5.37</v>
      </c>
      <c r="Q23" s="34"/>
    </row>
    <row r="24" spans="1:18">
      <c r="A24" s="90"/>
      <c r="B24" s="90"/>
      <c r="C24" s="90"/>
      <c r="D24" s="90"/>
      <c r="E24" s="92"/>
      <c r="F24" s="5" t="s">
        <v>5</v>
      </c>
      <c r="G24" s="39"/>
      <c r="H24" s="38"/>
      <c r="I24" s="49"/>
      <c r="J24" s="29"/>
      <c r="K24" s="39"/>
      <c r="L24" s="29"/>
      <c r="M24" s="83">
        <v>3.68</v>
      </c>
      <c r="N24" s="37"/>
      <c r="O24" s="40">
        <f t="shared" si="2"/>
        <v>0</v>
      </c>
      <c r="P24" s="40">
        <f t="shared" si="3"/>
        <v>3.68</v>
      </c>
      <c r="Q24" s="34"/>
    </row>
    <row r="25" spans="1:18">
      <c r="A25" s="90"/>
      <c r="B25" s="90"/>
      <c r="C25" s="90"/>
      <c r="D25" s="90" t="s">
        <v>7</v>
      </c>
      <c r="E25" s="91" t="s">
        <v>24</v>
      </c>
      <c r="F25" s="5" t="s">
        <v>4</v>
      </c>
      <c r="G25" s="38"/>
      <c r="H25" s="38"/>
      <c r="I25" s="49"/>
      <c r="J25" s="29"/>
      <c r="K25" s="39"/>
      <c r="L25" s="29"/>
      <c r="M25" s="83">
        <v>6.75</v>
      </c>
      <c r="N25" s="37"/>
      <c r="O25" s="40">
        <f t="shared" si="2"/>
        <v>0</v>
      </c>
      <c r="P25" s="40">
        <f t="shared" si="3"/>
        <v>6.75</v>
      </c>
      <c r="Q25" s="34"/>
    </row>
    <row r="26" spans="1:18">
      <c r="A26" s="90"/>
      <c r="B26" s="90"/>
      <c r="C26" s="90"/>
      <c r="D26" s="90"/>
      <c r="E26" s="92"/>
      <c r="F26" s="5" t="s">
        <v>5</v>
      </c>
      <c r="G26" s="39"/>
      <c r="H26" s="38"/>
      <c r="I26" s="46"/>
      <c r="J26" s="29"/>
      <c r="K26" s="39"/>
      <c r="L26" s="29"/>
      <c r="M26" s="81">
        <v>6.6</v>
      </c>
      <c r="N26" s="27"/>
      <c r="O26" s="40">
        <f t="shared" si="2"/>
        <v>0</v>
      </c>
      <c r="P26" s="40">
        <f t="shared" si="3"/>
        <v>6.6</v>
      </c>
      <c r="Q26" s="34"/>
    </row>
    <row r="27" spans="1:18">
      <c r="A27" s="90"/>
      <c r="B27" s="90"/>
      <c r="C27" s="90" t="s">
        <v>29</v>
      </c>
      <c r="D27" s="91" t="s">
        <v>3</v>
      </c>
      <c r="E27" s="91" t="s">
        <v>22</v>
      </c>
      <c r="F27" s="5" t="s">
        <v>4</v>
      </c>
      <c r="G27" s="39"/>
      <c r="H27" s="73"/>
      <c r="I27" s="46"/>
      <c r="J27" s="29"/>
      <c r="K27" s="39"/>
      <c r="L27" s="29"/>
      <c r="M27" s="81">
        <v>-7.32</v>
      </c>
      <c r="N27" s="37"/>
      <c r="O27" s="40">
        <f t="shared" si="2"/>
        <v>0</v>
      </c>
      <c r="P27" s="40">
        <f t="shared" si="3"/>
        <v>-7.32</v>
      </c>
      <c r="Q27" s="34"/>
    </row>
    <row r="28" spans="1:18">
      <c r="A28" s="90"/>
      <c r="B28" s="90"/>
      <c r="C28" s="90"/>
      <c r="D28" s="92"/>
      <c r="E28" s="92"/>
      <c r="F28" s="5" t="s">
        <v>5</v>
      </c>
      <c r="G28" s="39"/>
      <c r="H28" s="73"/>
      <c r="I28" s="46"/>
      <c r="J28" s="29"/>
      <c r="K28" s="39"/>
      <c r="L28" s="29"/>
      <c r="M28" s="81">
        <v>-8.35</v>
      </c>
      <c r="N28" s="37"/>
      <c r="O28" s="40">
        <f t="shared" si="2"/>
        <v>0</v>
      </c>
      <c r="P28" s="40">
        <f t="shared" si="3"/>
        <v>-8.35</v>
      </c>
      <c r="Q28" s="34"/>
    </row>
    <row r="29" spans="1:18">
      <c r="A29" s="90"/>
      <c r="B29" s="90"/>
      <c r="C29" s="90"/>
      <c r="D29" s="90" t="s">
        <v>6</v>
      </c>
      <c r="E29" s="91" t="s">
        <v>23</v>
      </c>
      <c r="F29" s="5" t="s">
        <v>4</v>
      </c>
      <c r="G29" s="39"/>
      <c r="H29" s="73"/>
      <c r="I29" s="46"/>
      <c r="J29" s="29"/>
      <c r="K29" s="39"/>
      <c r="L29" s="29"/>
      <c r="M29" s="81">
        <v>3.9699999999999998</v>
      </c>
      <c r="N29" s="37"/>
      <c r="O29" s="40">
        <f t="shared" si="2"/>
        <v>0</v>
      </c>
      <c r="P29" s="40">
        <f t="shared" si="3"/>
        <v>3.9699999999999998</v>
      </c>
      <c r="Q29" s="34"/>
    </row>
    <row r="30" spans="1:18">
      <c r="A30" s="90"/>
      <c r="B30" s="90"/>
      <c r="C30" s="90"/>
      <c r="D30" s="90"/>
      <c r="E30" s="92"/>
      <c r="F30" s="5" t="s">
        <v>5</v>
      </c>
      <c r="G30" s="39"/>
      <c r="H30" s="73"/>
      <c r="I30" s="46"/>
      <c r="J30" s="29"/>
      <c r="K30" s="39"/>
      <c r="L30" s="29"/>
      <c r="M30" s="81">
        <v>3.8800000000000003</v>
      </c>
      <c r="N30" s="37"/>
      <c r="O30" s="40">
        <f t="shared" si="2"/>
        <v>0</v>
      </c>
      <c r="P30" s="40">
        <f t="shared" si="3"/>
        <v>3.8800000000000003</v>
      </c>
      <c r="Q30" s="34"/>
    </row>
    <row r="31" spans="1:18">
      <c r="A31" s="90"/>
      <c r="B31" s="90"/>
      <c r="C31" s="90"/>
      <c r="D31" s="90" t="s">
        <v>7</v>
      </c>
      <c r="E31" s="91" t="s">
        <v>24</v>
      </c>
      <c r="F31" s="5" t="s">
        <v>4</v>
      </c>
      <c r="G31" s="39"/>
      <c r="H31" s="73"/>
      <c r="I31" s="46"/>
      <c r="J31" s="29"/>
      <c r="K31" s="39"/>
      <c r="L31" s="29"/>
      <c r="M31" s="81">
        <v>6.52</v>
      </c>
      <c r="N31" s="37"/>
      <c r="O31" s="40">
        <f t="shared" si="2"/>
        <v>0</v>
      </c>
      <c r="P31" s="40">
        <f t="shared" si="3"/>
        <v>6.52</v>
      </c>
      <c r="Q31" s="34"/>
    </row>
    <row r="32" spans="1:18">
      <c r="A32" s="90"/>
      <c r="B32" s="90"/>
      <c r="C32" s="90"/>
      <c r="D32" s="90"/>
      <c r="E32" s="92"/>
      <c r="F32" s="5" t="s">
        <v>5</v>
      </c>
      <c r="G32" s="39"/>
      <c r="H32" s="73"/>
      <c r="I32" s="46"/>
      <c r="J32" s="29"/>
      <c r="K32" s="39"/>
      <c r="L32" s="29"/>
      <c r="M32" s="81">
        <v>6.78</v>
      </c>
      <c r="N32" s="37"/>
      <c r="O32" s="40">
        <f t="shared" si="2"/>
        <v>0</v>
      </c>
      <c r="P32" s="40">
        <f t="shared" si="3"/>
        <v>6.78</v>
      </c>
      <c r="Q32" s="34"/>
    </row>
    <row r="33" spans="1:17">
      <c r="A33" s="90"/>
      <c r="B33" s="90"/>
      <c r="C33" s="90" t="s">
        <v>30</v>
      </c>
      <c r="D33" s="90" t="s">
        <v>3</v>
      </c>
      <c r="E33" s="91" t="s">
        <v>22</v>
      </c>
      <c r="F33" s="5" t="s">
        <v>4</v>
      </c>
      <c r="G33" s="39"/>
      <c r="H33" s="38"/>
      <c r="I33" s="49"/>
      <c r="J33" s="29"/>
      <c r="K33" s="39"/>
      <c r="L33" s="29"/>
      <c r="M33" s="83">
        <v>-7.63</v>
      </c>
      <c r="N33" s="37"/>
      <c r="O33" s="40">
        <f t="shared" si="2"/>
        <v>0</v>
      </c>
      <c r="P33" s="40">
        <f t="shared" si="3"/>
        <v>-7.63</v>
      </c>
      <c r="Q33" s="34"/>
    </row>
    <row r="34" spans="1:17">
      <c r="A34" s="90"/>
      <c r="B34" s="90"/>
      <c r="C34" s="90"/>
      <c r="D34" s="90"/>
      <c r="E34" s="92"/>
      <c r="F34" s="5" t="s">
        <v>5</v>
      </c>
      <c r="G34" s="39"/>
      <c r="H34" s="38"/>
      <c r="I34" s="49"/>
      <c r="J34" s="29"/>
      <c r="K34" s="39"/>
      <c r="L34" s="29"/>
      <c r="M34" s="83">
        <v>-8.620000000000001</v>
      </c>
      <c r="N34" s="37"/>
      <c r="O34" s="40">
        <f t="shared" si="2"/>
        <v>0</v>
      </c>
      <c r="P34" s="40">
        <f t="shared" si="3"/>
        <v>-8.620000000000001</v>
      </c>
      <c r="Q34" s="34"/>
    </row>
    <row r="35" spans="1:17">
      <c r="A35" s="90"/>
      <c r="B35" s="90"/>
      <c r="C35" s="90"/>
      <c r="D35" s="90" t="s">
        <v>6</v>
      </c>
      <c r="E35" s="91" t="s">
        <v>23</v>
      </c>
      <c r="F35" s="5" t="s">
        <v>4</v>
      </c>
      <c r="G35" s="39"/>
      <c r="H35" s="38"/>
      <c r="I35" s="49"/>
      <c r="J35" s="29"/>
      <c r="K35" s="39"/>
      <c r="L35" s="29"/>
      <c r="M35" s="83">
        <v>4.22</v>
      </c>
      <c r="N35" s="37"/>
      <c r="O35" s="40">
        <f t="shared" si="2"/>
        <v>0</v>
      </c>
      <c r="P35" s="40">
        <f t="shared" si="3"/>
        <v>4.22</v>
      </c>
      <c r="Q35" s="34"/>
    </row>
    <row r="36" spans="1:17">
      <c r="A36" s="90"/>
      <c r="B36" s="90"/>
      <c r="C36" s="90"/>
      <c r="D36" s="90"/>
      <c r="E36" s="92"/>
      <c r="F36" s="5" t="s">
        <v>5</v>
      </c>
      <c r="G36" s="39"/>
      <c r="H36" s="38"/>
      <c r="I36" s="49"/>
      <c r="J36" s="29"/>
      <c r="K36" s="39"/>
      <c r="L36" s="29"/>
      <c r="M36" s="83">
        <v>3.81</v>
      </c>
      <c r="N36" s="37"/>
      <c r="O36" s="40">
        <f t="shared" si="2"/>
        <v>0</v>
      </c>
      <c r="P36" s="40">
        <f t="shared" si="3"/>
        <v>3.81</v>
      </c>
      <c r="Q36" s="34"/>
    </row>
    <row r="37" spans="1:17">
      <c r="A37" s="90"/>
      <c r="B37" s="90"/>
      <c r="C37" s="90"/>
      <c r="D37" s="90" t="s">
        <v>7</v>
      </c>
      <c r="E37" s="91" t="s">
        <v>24</v>
      </c>
      <c r="F37" s="5" t="s">
        <v>4</v>
      </c>
      <c r="G37" s="38"/>
      <c r="H37" s="38"/>
      <c r="I37" s="49"/>
      <c r="J37" s="29"/>
      <c r="K37" s="39"/>
      <c r="L37" s="29"/>
      <c r="M37" s="83">
        <v>6.76</v>
      </c>
      <c r="N37" s="37"/>
      <c r="O37" s="40">
        <f t="shared" si="2"/>
        <v>0</v>
      </c>
      <c r="P37" s="40">
        <f t="shared" si="3"/>
        <v>6.76</v>
      </c>
      <c r="Q37" s="34"/>
    </row>
    <row r="38" spans="1:17">
      <c r="A38" s="90"/>
      <c r="B38" s="90"/>
      <c r="C38" s="90"/>
      <c r="D38" s="90"/>
      <c r="E38" s="92"/>
      <c r="F38" s="5" t="s">
        <v>5</v>
      </c>
      <c r="G38" s="39"/>
      <c r="H38" s="38"/>
      <c r="I38" s="46"/>
      <c r="J38" s="29"/>
      <c r="K38" s="39"/>
      <c r="L38" s="29"/>
      <c r="M38" s="81">
        <v>6.56</v>
      </c>
      <c r="N38" s="27"/>
      <c r="O38" s="40">
        <f t="shared" si="2"/>
        <v>0</v>
      </c>
      <c r="P38" s="40">
        <f t="shared" si="3"/>
        <v>6.56</v>
      </c>
      <c r="Q38" s="34"/>
    </row>
    <row r="39" spans="1:17">
      <c r="A39" s="90"/>
      <c r="B39" s="90"/>
      <c r="C39" s="90" t="s">
        <v>31</v>
      </c>
      <c r="D39" s="90" t="s">
        <v>3</v>
      </c>
      <c r="E39" s="91" t="s">
        <v>22</v>
      </c>
      <c r="F39" s="5" t="s">
        <v>4</v>
      </c>
      <c r="G39" s="39"/>
      <c r="H39" s="38"/>
      <c r="I39" s="49"/>
      <c r="J39" s="29"/>
      <c r="K39" s="39"/>
      <c r="L39" s="29"/>
      <c r="M39" s="83">
        <v>-5.68</v>
      </c>
      <c r="N39" s="37"/>
      <c r="O39" s="40">
        <f t="shared" si="2"/>
        <v>0</v>
      </c>
      <c r="P39" s="40">
        <f t="shared" si="3"/>
        <v>-5.68</v>
      </c>
      <c r="Q39" s="34"/>
    </row>
    <row r="40" spans="1:17">
      <c r="A40" s="90"/>
      <c r="B40" s="90"/>
      <c r="C40" s="90"/>
      <c r="D40" s="90"/>
      <c r="E40" s="92"/>
      <c r="F40" s="5" t="s">
        <v>5</v>
      </c>
      <c r="G40" s="39"/>
      <c r="H40" s="38"/>
      <c r="I40" s="49"/>
      <c r="J40" s="29"/>
      <c r="K40" s="39"/>
      <c r="L40" s="29"/>
      <c r="M40" s="83">
        <v>-8.42</v>
      </c>
      <c r="N40" s="37"/>
      <c r="O40" s="40">
        <f t="shared" si="2"/>
        <v>0</v>
      </c>
      <c r="P40" s="40">
        <f t="shared" si="3"/>
        <v>-8.42</v>
      </c>
      <c r="Q40" s="34"/>
    </row>
    <row r="41" spans="1:17">
      <c r="A41" s="90"/>
      <c r="B41" s="90"/>
      <c r="C41" s="90"/>
      <c r="D41" s="90" t="s">
        <v>6</v>
      </c>
      <c r="E41" s="91" t="s">
        <v>23</v>
      </c>
      <c r="F41" s="5" t="s">
        <v>4</v>
      </c>
      <c r="G41" s="39"/>
      <c r="H41" s="38"/>
      <c r="I41" s="49"/>
      <c r="J41" s="29"/>
      <c r="K41" s="39"/>
      <c r="L41" s="29"/>
      <c r="M41" s="83">
        <v>4.22</v>
      </c>
      <c r="N41" s="37"/>
      <c r="O41" s="40">
        <f t="shared" si="2"/>
        <v>0</v>
      </c>
      <c r="P41" s="40">
        <f t="shared" si="3"/>
        <v>4.22</v>
      </c>
      <c r="Q41" s="34"/>
    </row>
    <row r="42" spans="1:17">
      <c r="A42" s="90"/>
      <c r="B42" s="90"/>
      <c r="C42" s="90"/>
      <c r="D42" s="90"/>
      <c r="E42" s="92"/>
      <c r="F42" s="5" t="s">
        <v>5</v>
      </c>
      <c r="G42" s="39"/>
      <c r="H42" s="38"/>
      <c r="I42" s="49"/>
      <c r="J42" s="29"/>
      <c r="K42" s="39"/>
      <c r="L42" s="29"/>
      <c r="M42" s="83">
        <v>3.8200000000000003</v>
      </c>
      <c r="N42" s="37"/>
      <c r="O42" s="40">
        <f t="shared" si="2"/>
        <v>0</v>
      </c>
      <c r="P42" s="40">
        <f t="shared" si="3"/>
        <v>3.8200000000000003</v>
      </c>
      <c r="Q42" s="34"/>
    </row>
    <row r="43" spans="1:17">
      <c r="A43" s="90"/>
      <c r="B43" s="90"/>
      <c r="C43" s="90"/>
      <c r="D43" s="90" t="s">
        <v>7</v>
      </c>
      <c r="E43" s="91" t="s">
        <v>24</v>
      </c>
      <c r="F43" s="5" t="s">
        <v>4</v>
      </c>
      <c r="G43" s="38"/>
      <c r="H43" s="38"/>
      <c r="I43" s="49"/>
      <c r="J43" s="29"/>
      <c r="K43" s="39"/>
      <c r="L43" s="29"/>
      <c r="M43" s="83">
        <v>7.12</v>
      </c>
      <c r="N43" s="37"/>
      <c r="O43" s="40">
        <f t="shared" si="2"/>
        <v>0</v>
      </c>
      <c r="P43" s="40">
        <f t="shared" si="3"/>
        <v>7.12</v>
      </c>
      <c r="Q43" s="34"/>
    </row>
    <row r="44" spans="1:17">
      <c r="A44" s="90"/>
      <c r="B44" s="90"/>
      <c r="C44" s="90"/>
      <c r="D44" s="90"/>
      <c r="E44" s="92"/>
      <c r="F44" s="5" t="s">
        <v>5</v>
      </c>
      <c r="G44" s="39"/>
      <c r="H44" s="38"/>
      <c r="I44" s="46"/>
      <c r="J44" s="29"/>
      <c r="K44" s="39"/>
      <c r="L44" s="29"/>
      <c r="M44" s="81">
        <v>6.91</v>
      </c>
      <c r="N44" s="37"/>
      <c r="O44" s="40">
        <f t="shared" si="2"/>
        <v>0</v>
      </c>
      <c r="P44" s="40">
        <f t="shared" si="3"/>
        <v>6.91</v>
      </c>
      <c r="Q44" s="34"/>
    </row>
    <row r="45" spans="1:17">
      <c r="M45" s="50"/>
      <c r="N45" s="50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opLeftCell="R1" workbookViewId="0">
      <pane ySplit="1" topLeftCell="A2" activePane="bottomLeft" state="frozen"/>
      <selection pane="bottomLeft" activeCell="N1" sqref="N1:O1048576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0" customWidth="1"/>
    <col min="11" max="11" width="8.625" customWidth="1"/>
    <col min="12" max="12" width="8.125" style="20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0"/>
    <col min="31" max="31" width="10.125" customWidth="1"/>
    <col min="32" max="32" width="8.875" style="3"/>
  </cols>
  <sheetData>
    <row r="1" spans="1:34" s="3" customFormat="1" ht="21" customHeight="1">
      <c r="A1" s="88" t="s">
        <v>45</v>
      </c>
      <c r="B1" s="88"/>
      <c r="C1" s="88"/>
      <c r="D1" s="88"/>
      <c r="E1" s="88"/>
      <c r="F1" s="89"/>
      <c r="G1" s="47" t="s">
        <v>0</v>
      </c>
      <c r="H1" s="31" t="s">
        <v>1</v>
      </c>
      <c r="I1" s="31" t="s">
        <v>9</v>
      </c>
      <c r="J1" s="75" t="s">
        <v>54</v>
      </c>
      <c r="K1" s="31" t="s">
        <v>11</v>
      </c>
      <c r="L1" s="70" t="s">
        <v>50</v>
      </c>
      <c r="M1" s="28" t="s">
        <v>18</v>
      </c>
      <c r="N1" s="28" t="s">
        <v>19</v>
      </c>
      <c r="O1" s="31" t="s">
        <v>14</v>
      </c>
      <c r="P1" s="31" t="s">
        <v>15</v>
      </c>
      <c r="Q1" s="19"/>
      <c r="S1" s="88" t="s">
        <v>45</v>
      </c>
      <c r="T1" s="88"/>
      <c r="U1" s="88"/>
      <c r="V1" s="88"/>
      <c r="W1" s="88"/>
      <c r="X1" s="89"/>
      <c r="Y1" s="47" t="s">
        <v>0</v>
      </c>
      <c r="Z1" s="47" t="s">
        <v>1</v>
      </c>
      <c r="AA1" s="47" t="s">
        <v>9</v>
      </c>
      <c r="AB1" s="48" t="s">
        <v>10</v>
      </c>
      <c r="AC1" s="47" t="s">
        <v>11</v>
      </c>
      <c r="AD1" s="59" t="s">
        <v>37</v>
      </c>
      <c r="AE1" s="60" t="s">
        <v>18</v>
      </c>
      <c r="AF1" s="60" t="s">
        <v>19</v>
      </c>
      <c r="AG1" s="31" t="s">
        <v>14</v>
      </c>
      <c r="AH1" s="19" t="s">
        <v>15</v>
      </c>
    </row>
    <row r="2" spans="1:34" ht="15" customHeight="1">
      <c r="A2" s="90" t="s">
        <v>12</v>
      </c>
      <c r="B2" s="90" t="s">
        <v>2</v>
      </c>
      <c r="C2" s="90" t="s">
        <v>20</v>
      </c>
      <c r="D2" s="90" t="s">
        <v>3</v>
      </c>
      <c r="E2" s="90" t="s">
        <v>22</v>
      </c>
      <c r="F2" s="52" t="s">
        <v>4</v>
      </c>
      <c r="G2" s="39"/>
      <c r="H2" s="73"/>
      <c r="I2" s="46"/>
      <c r="J2" s="44"/>
      <c r="K2" s="39"/>
      <c r="L2" s="30"/>
      <c r="M2" s="39">
        <v>-8.1</v>
      </c>
      <c r="N2" s="37"/>
      <c r="O2" s="24">
        <f t="shared" ref="O2:O13" si="0">MAX(G2,H2:L2,M2,N2)-MIN(G2,H2:L2,M2,N2)</f>
        <v>0</v>
      </c>
      <c r="P2" s="24">
        <f t="shared" ref="P2:P13" si="1">AVERAGE(G2,H2:L2,M2,N2)</f>
        <v>-8.1</v>
      </c>
      <c r="Q2" s="34"/>
      <c r="S2" s="90" t="s">
        <v>40</v>
      </c>
      <c r="T2" s="90" t="s">
        <v>38</v>
      </c>
      <c r="U2" s="91" t="s">
        <v>36</v>
      </c>
      <c r="V2" s="91" t="s">
        <v>35</v>
      </c>
      <c r="W2" s="91" t="s">
        <v>41</v>
      </c>
      <c r="X2" s="52" t="s">
        <v>4</v>
      </c>
      <c r="Y2" s="39"/>
      <c r="Z2" s="46"/>
      <c r="AA2" s="4"/>
      <c r="AB2" s="49"/>
      <c r="AC2" s="46"/>
      <c r="AD2" s="76"/>
      <c r="AE2" s="81">
        <v>-7.78</v>
      </c>
      <c r="AF2" s="72"/>
      <c r="AG2" s="54">
        <f>MAX(Y2,Z2:AD2,AE2,AF2)-MIN(Y2,Z2:AD2,AE2,AF2)</f>
        <v>0</v>
      </c>
      <c r="AH2" s="24">
        <f>AVERAGE(Y2,Z2:AD2,AE2,AF2)</f>
        <v>-7.78</v>
      </c>
    </row>
    <row r="3" spans="1:34" ht="14.25" customHeight="1">
      <c r="A3" s="90"/>
      <c r="B3" s="90"/>
      <c r="C3" s="90"/>
      <c r="D3" s="90"/>
      <c r="E3" s="90"/>
      <c r="F3" s="52" t="s">
        <v>5</v>
      </c>
      <c r="G3" s="39"/>
      <c r="H3" s="73"/>
      <c r="I3" s="46"/>
      <c r="J3" s="44"/>
      <c r="K3" s="39"/>
      <c r="L3" s="29"/>
      <c r="M3" s="39">
        <v>-11.33</v>
      </c>
      <c r="N3" s="37"/>
      <c r="O3" s="40">
        <f t="shared" si="0"/>
        <v>0</v>
      </c>
      <c r="P3" s="40">
        <f t="shared" si="1"/>
        <v>-11.33</v>
      </c>
      <c r="Q3" s="34"/>
      <c r="S3" s="90"/>
      <c r="T3" s="90"/>
      <c r="U3" s="92"/>
      <c r="V3" s="92"/>
      <c r="W3" s="92"/>
      <c r="X3" s="52" t="s">
        <v>5</v>
      </c>
      <c r="Y3" s="39"/>
      <c r="Z3" s="46"/>
      <c r="AA3" s="46"/>
      <c r="AB3" s="49"/>
      <c r="AC3" s="46"/>
      <c r="AD3" s="76"/>
      <c r="AE3" s="81">
        <v>-10.95</v>
      </c>
      <c r="AF3" s="72"/>
      <c r="AG3" s="54">
        <f>MAX(Y3,Z3:AD3,AE3,AF3)-MIN(Y3,Z3:AD3,AE3,AF3)</f>
        <v>0</v>
      </c>
      <c r="AH3" s="40">
        <f>AVERAGE(Y3,Z3:AD3,AE3,AF3)</f>
        <v>-10.95</v>
      </c>
    </row>
    <row r="4" spans="1:34">
      <c r="A4" s="90"/>
      <c r="B4" s="90"/>
      <c r="C4" s="90"/>
      <c r="D4" s="90" t="s">
        <v>6</v>
      </c>
      <c r="E4" s="90" t="s">
        <v>23</v>
      </c>
      <c r="F4" s="52" t="s">
        <v>4</v>
      </c>
      <c r="G4" s="39"/>
      <c r="H4" s="73"/>
      <c r="I4" s="46"/>
      <c r="J4" s="44"/>
      <c r="K4" s="39"/>
      <c r="L4" s="29"/>
      <c r="M4" s="39">
        <v>1.19</v>
      </c>
      <c r="N4" s="37"/>
      <c r="O4" s="40">
        <f t="shared" si="0"/>
        <v>0</v>
      </c>
      <c r="P4" s="40">
        <f t="shared" si="1"/>
        <v>1.19</v>
      </c>
      <c r="Q4" s="34"/>
      <c r="S4" s="90"/>
      <c r="T4" s="90"/>
      <c r="U4" s="91" t="s">
        <v>42</v>
      </c>
      <c r="V4" s="91" t="s">
        <v>35</v>
      </c>
      <c r="W4" s="91" t="s">
        <v>41</v>
      </c>
      <c r="X4" s="52" t="s">
        <v>4</v>
      </c>
      <c r="Y4" s="39"/>
      <c r="Z4" s="46"/>
      <c r="AA4" s="46"/>
      <c r="AB4" s="49"/>
      <c r="AC4" s="46"/>
      <c r="AD4" s="76"/>
      <c r="AE4" s="81">
        <v>-10.270000000000001</v>
      </c>
      <c r="AF4" s="39"/>
      <c r="AG4" s="54">
        <f>MAX(Y4,Z4:AD4,AE4,AF4)-MIN(Y4,Z4:AD4,AE4,AF4)</f>
        <v>0</v>
      </c>
      <c r="AH4" s="40">
        <f>AVERAGE(Y4,Z4:AD4,AE4,AF4)</f>
        <v>-10.270000000000001</v>
      </c>
    </row>
    <row r="5" spans="1:34" ht="14.25" customHeight="1">
      <c r="A5" s="90"/>
      <c r="B5" s="90"/>
      <c r="C5" s="90"/>
      <c r="D5" s="90"/>
      <c r="E5" s="90"/>
      <c r="F5" s="52" t="s">
        <v>5</v>
      </c>
      <c r="G5" s="39"/>
      <c r="H5" s="73"/>
      <c r="I5" s="46"/>
      <c r="J5" s="44"/>
      <c r="K5" s="39"/>
      <c r="L5" s="29"/>
      <c r="M5" s="39">
        <v>0.36</v>
      </c>
      <c r="N5" s="37"/>
      <c r="O5" s="40">
        <f t="shared" si="0"/>
        <v>0</v>
      </c>
      <c r="P5" s="40">
        <f t="shared" si="1"/>
        <v>0.36</v>
      </c>
      <c r="Q5" s="34"/>
      <c r="S5" s="90"/>
      <c r="T5" s="90"/>
      <c r="U5" s="92"/>
      <c r="V5" s="92"/>
      <c r="W5" s="92"/>
      <c r="X5" s="52" t="s">
        <v>5</v>
      </c>
      <c r="Y5" s="39"/>
      <c r="Z5" s="46"/>
      <c r="AA5" s="46"/>
      <c r="AB5" s="49"/>
      <c r="AC5" s="46"/>
      <c r="AD5" s="76"/>
      <c r="AE5" s="81">
        <v>-11.040000000000001</v>
      </c>
      <c r="AF5" s="39"/>
      <c r="AG5" s="54">
        <f>MAX(Y5,Z5:AD5,AE5,AF5)-MIN(Y5,Z5:AD5,AE5,AF5)</f>
        <v>0</v>
      </c>
      <c r="AH5" s="40">
        <f>AVERAGE(Y5,Z5:AD5,AE5,AF5)</f>
        <v>-11.040000000000001</v>
      </c>
    </row>
    <row r="6" spans="1:34" ht="14.25" customHeight="1">
      <c r="A6" s="90"/>
      <c r="B6" s="90"/>
      <c r="C6" s="90"/>
      <c r="D6" s="90" t="s">
        <v>7</v>
      </c>
      <c r="E6" s="90" t="s">
        <v>24</v>
      </c>
      <c r="F6" s="52" t="s">
        <v>4</v>
      </c>
      <c r="G6" s="39"/>
      <c r="H6" s="38"/>
      <c r="I6" s="46"/>
      <c r="J6" s="44"/>
      <c r="K6" s="39"/>
      <c r="L6" s="29"/>
      <c r="M6" s="39">
        <v>3.18</v>
      </c>
      <c r="N6" s="37"/>
      <c r="O6" s="40">
        <f t="shared" si="0"/>
        <v>0</v>
      </c>
      <c r="P6" s="40">
        <f t="shared" si="1"/>
        <v>3.18</v>
      </c>
      <c r="Q6" s="34"/>
      <c r="S6" s="25"/>
      <c r="T6" s="1"/>
      <c r="AF6"/>
    </row>
    <row r="7" spans="1:34">
      <c r="A7" s="90"/>
      <c r="B7" s="90"/>
      <c r="C7" s="90"/>
      <c r="D7" s="90"/>
      <c r="E7" s="90"/>
      <c r="F7" s="52" t="s">
        <v>5</v>
      </c>
      <c r="G7" s="39"/>
      <c r="H7" s="38"/>
      <c r="I7" s="46"/>
      <c r="J7" s="44"/>
      <c r="K7" s="39"/>
      <c r="L7" s="29"/>
      <c r="M7" s="39">
        <v>3.0799999999999996</v>
      </c>
      <c r="N7" s="37"/>
      <c r="O7" s="40">
        <f t="shared" si="0"/>
        <v>0</v>
      </c>
      <c r="P7" s="40">
        <f t="shared" si="1"/>
        <v>3.0799999999999996</v>
      </c>
      <c r="Q7" s="34"/>
      <c r="S7" s="25"/>
      <c r="T7" s="1"/>
      <c r="AF7"/>
    </row>
    <row r="8" spans="1:34">
      <c r="A8" s="90"/>
      <c r="B8" s="90"/>
      <c r="C8" s="90" t="s">
        <v>21</v>
      </c>
      <c r="D8" s="90" t="s">
        <v>3</v>
      </c>
      <c r="E8" s="90" t="s">
        <v>22</v>
      </c>
      <c r="F8" s="52" t="s">
        <v>4</v>
      </c>
      <c r="G8" s="39"/>
      <c r="H8" s="38"/>
      <c r="I8" s="49"/>
      <c r="J8" s="44"/>
      <c r="K8" s="39"/>
      <c r="L8" s="29"/>
      <c r="M8" s="39">
        <v>-9.84</v>
      </c>
      <c r="N8" s="37"/>
      <c r="O8" s="40">
        <f t="shared" si="0"/>
        <v>0</v>
      </c>
      <c r="P8" s="40">
        <f t="shared" si="1"/>
        <v>-9.84</v>
      </c>
      <c r="Q8" s="34"/>
      <c r="S8" s="1"/>
      <c r="T8" s="1"/>
      <c r="U8" s="1"/>
      <c r="V8" s="1"/>
      <c r="W8" s="1"/>
      <c r="X8" s="1"/>
      <c r="Y8" s="1"/>
      <c r="Z8" s="1"/>
    </row>
    <row r="9" spans="1:34" ht="14.25" customHeight="1">
      <c r="A9" s="90"/>
      <c r="B9" s="90"/>
      <c r="C9" s="90"/>
      <c r="D9" s="90"/>
      <c r="E9" s="90"/>
      <c r="F9" s="52" t="s">
        <v>5</v>
      </c>
      <c r="G9" s="39"/>
      <c r="H9" s="58"/>
      <c r="I9" s="49"/>
      <c r="J9" s="44"/>
      <c r="K9" s="39"/>
      <c r="L9" s="29"/>
      <c r="M9" s="39">
        <v>-11.379999999999999</v>
      </c>
      <c r="N9" s="37"/>
      <c r="O9" s="40">
        <f t="shared" si="0"/>
        <v>0</v>
      </c>
      <c r="P9" s="40">
        <f t="shared" si="1"/>
        <v>-11.379999999999999</v>
      </c>
      <c r="Q9" s="34"/>
      <c r="S9" s="1"/>
      <c r="T9" s="1"/>
      <c r="U9" s="1"/>
      <c r="V9" s="1"/>
      <c r="W9" s="1"/>
      <c r="X9" s="1"/>
      <c r="Y9" s="1"/>
      <c r="Z9" s="1"/>
      <c r="AA9" s="26"/>
      <c r="AB9" s="43"/>
    </row>
    <row r="10" spans="1:34">
      <c r="A10" s="90"/>
      <c r="B10" s="90"/>
      <c r="C10" s="90"/>
      <c r="D10" s="90" t="s">
        <v>6</v>
      </c>
      <c r="E10" s="90" t="s">
        <v>23</v>
      </c>
      <c r="F10" s="52" t="s">
        <v>4</v>
      </c>
      <c r="G10" s="39"/>
      <c r="H10" s="38"/>
      <c r="I10" s="49"/>
      <c r="J10" s="44"/>
      <c r="K10" s="39"/>
      <c r="L10" s="29"/>
      <c r="M10" s="39">
        <v>0.45</v>
      </c>
      <c r="N10" s="37"/>
      <c r="O10" s="40">
        <f t="shared" si="0"/>
        <v>0</v>
      </c>
      <c r="P10" s="40">
        <f t="shared" si="1"/>
        <v>0.45</v>
      </c>
      <c r="Q10" s="34"/>
    </row>
    <row r="11" spans="1:34">
      <c r="A11" s="90"/>
      <c r="B11" s="90"/>
      <c r="C11" s="90"/>
      <c r="D11" s="90"/>
      <c r="E11" s="90"/>
      <c r="F11" s="52" t="s">
        <v>5</v>
      </c>
      <c r="G11" s="39"/>
      <c r="H11" s="38"/>
      <c r="I11" s="49"/>
      <c r="J11" s="44"/>
      <c r="K11" s="39"/>
      <c r="L11" s="29"/>
      <c r="M11" s="39">
        <v>0.33</v>
      </c>
      <c r="N11" s="37"/>
      <c r="O11" s="40">
        <f t="shared" si="0"/>
        <v>0</v>
      </c>
      <c r="P11" s="40">
        <f t="shared" si="1"/>
        <v>0.33</v>
      </c>
      <c r="Q11" s="34"/>
    </row>
    <row r="12" spans="1:34" ht="14.25" customHeight="1">
      <c r="A12" s="90"/>
      <c r="B12" s="90"/>
      <c r="C12" s="90"/>
      <c r="D12" s="90" t="s">
        <v>7</v>
      </c>
      <c r="E12" s="90" t="s">
        <v>24</v>
      </c>
      <c r="F12" s="52" t="s">
        <v>4</v>
      </c>
      <c r="G12" s="39"/>
      <c r="H12" s="38"/>
      <c r="I12" s="49"/>
      <c r="J12" s="44"/>
      <c r="K12" s="39"/>
      <c r="L12" s="29"/>
      <c r="M12" s="39">
        <v>3.15</v>
      </c>
      <c r="N12" s="37"/>
      <c r="O12" s="40">
        <f t="shared" si="0"/>
        <v>0</v>
      </c>
      <c r="P12" s="40">
        <f t="shared" si="1"/>
        <v>3.15</v>
      </c>
      <c r="Q12" s="34"/>
    </row>
    <row r="13" spans="1:34">
      <c r="A13" s="90"/>
      <c r="B13" s="90"/>
      <c r="C13" s="90"/>
      <c r="D13" s="90"/>
      <c r="E13" s="90"/>
      <c r="F13" s="52" t="s">
        <v>5</v>
      </c>
      <c r="G13" s="39"/>
      <c r="H13" s="58"/>
      <c r="I13" s="31"/>
      <c r="J13" s="44"/>
      <c r="K13" s="39"/>
      <c r="L13" s="29"/>
      <c r="M13" s="39">
        <v>2.88</v>
      </c>
      <c r="N13" s="37"/>
      <c r="O13" s="40">
        <f t="shared" si="0"/>
        <v>0</v>
      </c>
      <c r="P13" s="40">
        <f t="shared" si="1"/>
        <v>2.88</v>
      </c>
      <c r="Q13" s="34"/>
    </row>
    <row r="14" spans="1:34">
      <c r="D14" s="2"/>
      <c r="E14" s="2"/>
      <c r="F14" s="2"/>
      <c r="G14" s="2"/>
      <c r="H14" s="2"/>
      <c r="I14" s="2"/>
      <c r="J14" s="79"/>
      <c r="K14" s="2"/>
      <c r="L14" s="36"/>
      <c r="M14" s="2"/>
      <c r="N14" s="87"/>
      <c r="O14" s="40"/>
      <c r="P14" s="40"/>
      <c r="Q14" s="1"/>
      <c r="R14" s="1"/>
    </row>
    <row r="15" spans="1:34">
      <c r="A15" s="90" t="s">
        <v>12</v>
      </c>
      <c r="B15" s="90" t="s">
        <v>2</v>
      </c>
      <c r="C15" s="90" t="s">
        <v>27</v>
      </c>
      <c r="D15" s="91" t="s">
        <v>3</v>
      </c>
      <c r="E15" s="91" t="s">
        <v>22</v>
      </c>
      <c r="F15" s="5" t="s">
        <v>4</v>
      </c>
      <c r="G15" s="39"/>
      <c r="H15" s="73"/>
      <c r="I15" s="46"/>
      <c r="J15" s="29"/>
      <c r="K15" s="39"/>
      <c r="L15" s="29"/>
      <c r="M15" s="39">
        <v>-7.88</v>
      </c>
      <c r="N15" s="37"/>
      <c r="O15" s="40">
        <f t="shared" ref="O15:O44" si="2">MAX(G15,H15:L15,M15,N15)-MIN(G15,H15:L15,M15,N15)</f>
        <v>0</v>
      </c>
      <c r="P15" s="40">
        <f t="shared" ref="P15:P44" si="3">AVERAGE(G15,H15:L15,M15,N15)</f>
        <v>-7.88</v>
      </c>
      <c r="Q15" s="34"/>
      <c r="R15" s="1"/>
    </row>
    <row r="16" spans="1:34">
      <c r="A16" s="90"/>
      <c r="B16" s="90"/>
      <c r="C16" s="90"/>
      <c r="D16" s="92"/>
      <c r="E16" s="92"/>
      <c r="F16" s="5" t="s">
        <v>5</v>
      </c>
      <c r="G16" s="39"/>
      <c r="H16" s="73"/>
      <c r="I16" s="46"/>
      <c r="J16" s="29"/>
      <c r="K16" s="39"/>
      <c r="L16" s="29"/>
      <c r="M16" s="39">
        <v>-11.35</v>
      </c>
      <c r="N16" s="37"/>
      <c r="O16" s="40">
        <f t="shared" si="2"/>
        <v>0</v>
      </c>
      <c r="P16" s="40">
        <f t="shared" si="3"/>
        <v>-11.35</v>
      </c>
      <c r="Q16" s="34"/>
      <c r="R16" s="1"/>
    </row>
    <row r="17" spans="1:18" ht="13.5" customHeight="1">
      <c r="A17" s="90"/>
      <c r="B17" s="90"/>
      <c r="C17" s="90"/>
      <c r="D17" s="90" t="s">
        <v>6</v>
      </c>
      <c r="E17" s="91" t="s">
        <v>23</v>
      </c>
      <c r="F17" s="5" t="s">
        <v>4</v>
      </c>
      <c r="G17" s="39"/>
      <c r="H17" s="73"/>
      <c r="I17" s="46"/>
      <c r="J17" s="29"/>
      <c r="K17" s="39"/>
      <c r="L17" s="29"/>
      <c r="M17" s="39">
        <v>0.98</v>
      </c>
      <c r="N17" s="37"/>
      <c r="O17" s="40">
        <f t="shared" si="2"/>
        <v>0</v>
      </c>
      <c r="P17" s="40">
        <f t="shared" si="3"/>
        <v>0.98</v>
      </c>
      <c r="Q17" s="34"/>
      <c r="R17" s="3"/>
    </row>
    <row r="18" spans="1:18" ht="16.5" customHeight="1">
      <c r="A18" s="90"/>
      <c r="B18" s="90"/>
      <c r="C18" s="90"/>
      <c r="D18" s="90"/>
      <c r="E18" s="92"/>
      <c r="F18" s="5" t="s">
        <v>5</v>
      </c>
      <c r="G18" s="39"/>
      <c r="H18" s="73"/>
      <c r="I18" s="46"/>
      <c r="J18" s="29"/>
      <c r="K18" s="39"/>
      <c r="L18" s="29"/>
      <c r="M18" s="39">
        <v>0.23</v>
      </c>
      <c r="N18" s="37"/>
      <c r="O18" s="40">
        <f t="shared" si="2"/>
        <v>0</v>
      </c>
      <c r="P18" s="40">
        <f t="shared" si="3"/>
        <v>0.23</v>
      </c>
      <c r="Q18" s="34"/>
      <c r="R18" s="3"/>
    </row>
    <row r="19" spans="1:18">
      <c r="A19" s="90"/>
      <c r="B19" s="90"/>
      <c r="C19" s="90"/>
      <c r="D19" s="90" t="s">
        <v>7</v>
      </c>
      <c r="E19" s="91" t="s">
        <v>24</v>
      </c>
      <c r="F19" s="5" t="s">
        <v>4</v>
      </c>
      <c r="G19" s="39"/>
      <c r="H19" s="73"/>
      <c r="I19" s="46"/>
      <c r="J19" s="29"/>
      <c r="K19" s="39"/>
      <c r="L19" s="29"/>
      <c r="M19" s="39">
        <v>3.11</v>
      </c>
      <c r="N19" s="37"/>
      <c r="O19" s="40">
        <f t="shared" si="2"/>
        <v>0</v>
      </c>
      <c r="P19" s="40">
        <f t="shared" si="3"/>
        <v>3.11</v>
      </c>
      <c r="Q19" s="34"/>
      <c r="R19" s="3"/>
    </row>
    <row r="20" spans="1:18">
      <c r="A20" s="90"/>
      <c r="B20" s="90"/>
      <c r="C20" s="90"/>
      <c r="D20" s="90"/>
      <c r="E20" s="92"/>
      <c r="F20" s="5" t="s">
        <v>5</v>
      </c>
      <c r="G20" s="39"/>
      <c r="H20" s="73"/>
      <c r="I20" s="46"/>
      <c r="J20" s="29"/>
      <c r="K20" s="39"/>
      <c r="L20" s="29"/>
      <c r="M20" s="39">
        <v>3.09</v>
      </c>
      <c r="N20" s="37"/>
      <c r="O20" s="40">
        <f t="shared" si="2"/>
        <v>0</v>
      </c>
      <c r="P20" s="40">
        <f t="shared" si="3"/>
        <v>3.09</v>
      </c>
      <c r="Q20" s="34"/>
      <c r="R20" s="3"/>
    </row>
    <row r="21" spans="1:18">
      <c r="A21" s="90"/>
      <c r="B21" s="90"/>
      <c r="C21" s="90" t="s">
        <v>28</v>
      </c>
      <c r="D21" s="90" t="s">
        <v>3</v>
      </c>
      <c r="E21" s="91" t="s">
        <v>22</v>
      </c>
      <c r="F21" s="5" t="s">
        <v>4</v>
      </c>
      <c r="G21" s="39"/>
      <c r="H21" s="38"/>
      <c r="I21" s="49"/>
      <c r="J21" s="29"/>
      <c r="K21" s="39"/>
      <c r="L21" s="29"/>
      <c r="M21" s="39">
        <v>-0.71</v>
      </c>
      <c r="N21" s="37"/>
      <c r="O21" s="40">
        <f t="shared" si="2"/>
        <v>0</v>
      </c>
      <c r="P21" s="40">
        <f t="shared" si="3"/>
        <v>-0.71</v>
      </c>
      <c r="Q21" s="34"/>
      <c r="R21" s="3"/>
    </row>
    <row r="22" spans="1:18" ht="14.25" customHeight="1">
      <c r="A22" s="90"/>
      <c r="B22" s="90"/>
      <c r="C22" s="90"/>
      <c r="D22" s="90"/>
      <c r="E22" s="92"/>
      <c r="F22" s="5" t="s">
        <v>5</v>
      </c>
      <c r="G22" s="39"/>
      <c r="H22" s="38"/>
      <c r="I22" s="49"/>
      <c r="J22" s="29"/>
      <c r="K22" s="39"/>
      <c r="L22" s="29"/>
      <c r="M22" s="39">
        <v>-11.09</v>
      </c>
      <c r="N22" s="37"/>
      <c r="O22" s="40">
        <f t="shared" si="2"/>
        <v>0</v>
      </c>
      <c r="P22" s="40">
        <f t="shared" si="3"/>
        <v>-11.09</v>
      </c>
      <c r="Q22" s="34"/>
    </row>
    <row r="23" spans="1:18">
      <c r="A23" s="90"/>
      <c r="B23" s="90"/>
      <c r="C23" s="90"/>
      <c r="D23" s="90" t="s">
        <v>6</v>
      </c>
      <c r="E23" s="91" t="s">
        <v>23</v>
      </c>
      <c r="F23" s="5" t="s">
        <v>4</v>
      </c>
      <c r="G23" s="39"/>
      <c r="H23" s="38"/>
      <c r="I23" s="49"/>
      <c r="J23" s="29"/>
      <c r="K23" s="39"/>
      <c r="L23" s="29"/>
      <c r="M23" s="39">
        <v>1.19</v>
      </c>
      <c r="N23" s="37"/>
      <c r="O23" s="40">
        <f t="shared" si="2"/>
        <v>0</v>
      </c>
      <c r="P23" s="40">
        <f t="shared" si="3"/>
        <v>1.19</v>
      </c>
      <c r="Q23" s="34"/>
    </row>
    <row r="24" spans="1:18">
      <c r="A24" s="90"/>
      <c r="B24" s="90"/>
      <c r="C24" s="90"/>
      <c r="D24" s="90"/>
      <c r="E24" s="92"/>
      <c r="F24" s="5" t="s">
        <v>5</v>
      </c>
      <c r="G24" s="39"/>
      <c r="H24" s="38"/>
      <c r="I24" s="49"/>
      <c r="J24" s="29"/>
      <c r="K24" s="39"/>
      <c r="L24" s="29"/>
      <c r="M24" s="39">
        <v>0.26</v>
      </c>
      <c r="N24" s="37"/>
      <c r="O24" s="40">
        <f t="shared" si="2"/>
        <v>0</v>
      </c>
      <c r="P24" s="40">
        <f t="shared" si="3"/>
        <v>0.26</v>
      </c>
      <c r="Q24" s="34"/>
    </row>
    <row r="25" spans="1:18">
      <c r="A25" s="90"/>
      <c r="B25" s="90"/>
      <c r="C25" s="90"/>
      <c r="D25" s="90" t="s">
        <v>7</v>
      </c>
      <c r="E25" s="91" t="s">
        <v>24</v>
      </c>
      <c r="F25" s="5" t="s">
        <v>4</v>
      </c>
      <c r="G25" s="38"/>
      <c r="H25" s="38"/>
      <c r="I25" s="49"/>
      <c r="J25" s="29"/>
      <c r="K25" s="39"/>
      <c r="L25" s="29"/>
      <c r="M25" s="39">
        <v>3.1999999999999997</v>
      </c>
      <c r="N25" s="37"/>
      <c r="O25" s="40">
        <f t="shared" si="2"/>
        <v>0</v>
      </c>
      <c r="P25" s="40">
        <f t="shared" si="3"/>
        <v>3.1999999999999997</v>
      </c>
      <c r="Q25" s="34"/>
    </row>
    <row r="26" spans="1:18">
      <c r="A26" s="90"/>
      <c r="B26" s="90"/>
      <c r="C26" s="90"/>
      <c r="D26" s="90"/>
      <c r="E26" s="92"/>
      <c r="F26" s="5" t="s">
        <v>5</v>
      </c>
      <c r="G26" s="39"/>
      <c r="H26" s="38"/>
      <c r="I26" s="46"/>
      <c r="J26" s="29"/>
      <c r="K26" s="39"/>
      <c r="L26" s="29"/>
      <c r="M26" s="39">
        <v>2.92</v>
      </c>
      <c r="N26" s="27"/>
      <c r="O26" s="40">
        <f t="shared" si="2"/>
        <v>0</v>
      </c>
      <c r="P26" s="40">
        <f t="shared" si="3"/>
        <v>2.92</v>
      </c>
      <c r="Q26" s="34"/>
    </row>
    <row r="27" spans="1:18">
      <c r="A27" s="90"/>
      <c r="B27" s="90"/>
      <c r="C27" s="90" t="s">
        <v>29</v>
      </c>
      <c r="D27" s="91" t="s">
        <v>3</v>
      </c>
      <c r="E27" s="91" t="s">
        <v>22</v>
      </c>
      <c r="F27" s="5" t="s">
        <v>4</v>
      </c>
      <c r="G27" s="39"/>
      <c r="H27" s="73"/>
      <c r="I27" s="46"/>
      <c r="J27" s="29"/>
      <c r="K27" s="39"/>
      <c r="L27" s="29"/>
      <c r="M27" s="39">
        <v>-10.489999999999998</v>
      </c>
      <c r="N27" s="37"/>
      <c r="O27" s="40">
        <f t="shared" si="2"/>
        <v>0</v>
      </c>
      <c r="P27" s="40">
        <f t="shared" si="3"/>
        <v>-10.489999999999998</v>
      </c>
      <c r="Q27" s="34"/>
    </row>
    <row r="28" spans="1:18">
      <c r="A28" s="90"/>
      <c r="B28" s="90"/>
      <c r="C28" s="90"/>
      <c r="D28" s="92"/>
      <c r="E28" s="92"/>
      <c r="F28" s="5" t="s">
        <v>5</v>
      </c>
      <c r="G28" s="39"/>
      <c r="H28" s="73"/>
      <c r="I28" s="46"/>
      <c r="J28" s="29"/>
      <c r="K28" s="39"/>
      <c r="L28" s="29"/>
      <c r="M28" s="39">
        <v>-11.41</v>
      </c>
      <c r="N28" s="37"/>
      <c r="O28" s="40">
        <f t="shared" si="2"/>
        <v>0</v>
      </c>
      <c r="P28" s="40">
        <f t="shared" si="3"/>
        <v>-11.41</v>
      </c>
      <c r="Q28" s="34"/>
    </row>
    <row r="29" spans="1:18">
      <c r="A29" s="90"/>
      <c r="B29" s="90"/>
      <c r="C29" s="90"/>
      <c r="D29" s="90" t="s">
        <v>6</v>
      </c>
      <c r="E29" s="91" t="s">
        <v>46</v>
      </c>
      <c r="F29" s="5" t="s">
        <v>4</v>
      </c>
      <c r="G29" s="39"/>
      <c r="H29" s="73"/>
      <c r="I29" s="46"/>
      <c r="J29" s="29"/>
      <c r="K29" s="39"/>
      <c r="L29" s="29"/>
      <c r="M29" s="39">
        <v>0.39</v>
      </c>
      <c r="N29" s="37"/>
      <c r="O29" s="40">
        <f t="shared" si="2"/>
        <v>0</v>
      </c>
      <c r="P29" s="40">
        <f t="shared" si="3"/>
        <v>0.39</v>
      </c>
      <c r="Q29" s="34"/>
    </row>
    <row r="30" spans="1:18">
      <c r="A30" s="90"/>
      <c r="B30" s="90"/>
      <c r="C30" s="90"/>
      <c r="D30" s="90"/>
      <c r="E30" s="92"/>
      <c r="F30" s="5" t="s">
        <v>5</v>
      </c>
      <c r="G30" s="39"/>
      <c r="H30" s="73"/>
      <c r="I30" s="46"/>
      <c r="J30" s="29"/>
      <c r="K30" s="39"/>
      <c r="L30" s="29"/>
      <c r="M30" s="39">
        <v>0.49</v>
      </c>
      <c r="N30" s="37"/>
      <c r="O30" s="40">
        <f t="shared" si="2"/>
        <v>0</v>
      </c>
      <c r="P30" s="40">
        <f t="shared" si="3"/>
        <v>0.49</v>
      </c>
      <c r="Q30" s="34"/>
    </row>
    <row r="31" spans="1:18">
      <c r="A31" s="90"/>
      <c r="B31" s="90"/>
      <c r="C31" s="90"/>
      <c r="D31" s="90" t="s">
        <v>7</v>
      </c>
      <c r="E31" s="91" t="s">
        <v>24</v>
      </c>
      <c r="F31" s="5" t="s">
        <v>4</v>
      </c>
      <c r="G31" s="39"/>
      <c r="H31" s="73"/>
      <c r="I31" s="46"/>
      <c r="J31" s="29"/>
      <c r="K31" s="39"/>
      <c r="L31" s="29"/>
      <c r="M31" s="39">
        <v>2.9299999999999997</v>
      </c>
      <c r="N31" s="37"/>
      <c r="O31" s="40">
        <f t="shared" si="2"/>
        <v>0</v>
      </c>
      <c r="P31" s="40">
        <f t="shared" si="3"/>
        <v>2.9299999999999997</v>
      </c>
      <c r="Q31" s="34"/>
    </row>
    <row r="32" spans="1:18">
      <c r="A32" s="90"/>
      <c r="B32" s="90"/>
      <c r="C32" s="90"/>
      <c r="D32" s="90"/>
      <c r="E32" s="92"/>
      <c r="F32" s="5" t="s">
        <v>5</v>
      </c>
      <c r="G32" s="39"/>
      <c r="H32" s="73"/>
      <c r="I32" s="46"/>
      <c r="J32" s="29"/>
      <c r="K32" s="39"/>
      <c r="L32" s="29"/>
      <c r="M32" s="39">
        <v>3.0599999999999996</v>
      </c>
      <c r="N32" s="37"/>
      <c r="O32" s="40">
        <f t="shared" si="2"/>
        <v>0</v>
      </c>
      <c r="P32" s="40">
        <f t="shared" si="3"/>
        <v>3.0599999999999996</v>
      </c>
      <c r="Q32" s="34"/>
    </row>
    <row r="33" spans="1:17">
      <c r="A33" s="90"/>
      <c r="B33" s="90"/>
      <c r="C33" s="90" t="s">
        <v>30</v>
      </c>
      <c r="D33" s="90" t="s">
        <v>3</v>
      </c>
      <c r="E33" s="91" t="s">
        <v>22</v>
      </c>
      <c r="F33" s="5" t="s">
        <v>4</v>
      </c>
      <c r="G33" s="39"/>
      <c r="H33" s="38"/>
      <c r="I33" s="49"/>
      <c r="J33" s="29"/>
      <c r="K33" s="39"/>
      <c r="L33" s="29"/>
      <c r="M33" s="39">
        <v>-10.709999999999999</v>
      </c>
      <c r="N33" s="37"/>
      <c r="O33" s="40">
        <f t="shared" si="2"/>
        <v>0</v>
      </c>
      <c r="P33" s="40">
        <f t="shared" si="3"/>
        <v>-10.709999999999999</v>
      </c>
      <c r="Q33" s="34"/>
    </row>
    <row r="34" spans="1:17">
      <c r="A34" s="90"/>
      <c r="B34" s="90"/>
      <c r="C34" s="90"/>
      <c r="D34" s="90"/>
      <c r="E34" s="92"/>
      <c r="F34" s="5" t="s">
        <v>5</v>
      </c>
      <c r="G34" s="39"/>
      <c r="H34" s="38"/>
      <c r="I34" s="49"/>
      <c r="J34" s="29"/>
      <c r="K34" s="39"/>
      <c r="L34" s="29"/>
      <c r="M34" s="39">
        <v>-11.59</v>
      </c>
      <c r="N34" s="37"/>
      <c r="O34" s="40">
        <f t="shared" si="2"/>
        <v>0</v>
      </c>
      <c r="P34" s="40">
        <f t="shared" si="3"/>
        <v>-11.59</v>
      </c>
      <c r="Q34" s="34"/>
    </row>
    <row r="35" spans="1:17">
      <c r="A35" s="90"/>
      <c r="B35" s="90"/>
      <c r="C35" s="90"/>
      <c r="D35" s="90" t="s">
        <v>6</v>
      </c>
      <c r="E35" s="91" t="s">
        <v>23</v>
      </c>
      <c r="F35" s="5" t="s">
        <v>4</v>
      </c>
      <c r="G35" s="39"/>
      <c r="H35" s="38"/>
      <c r="I35" s="49"/>
      <c r="J35" s="29"/>
      <c r="K35" s="39"/>
      <c r="L35" s="29"/>
      <c r="M35" s="39">
        <v>0.53</v>
      </c>
      <c r="N35" s="37"/>
      <c r="O35" s="40">
        <f t="shared" si="2"/>
        <v>0</v>
      </c>
      <c r="P35" s="40">
        <f t="shared" si="3"/>
        <v>0.53</v>
      </c>
      <c r="Q35" s="34"/>
    </row>
    <row r="36" spans="1:17">
      <c r="A36" s="90"/>
      <c r="B36" s="90"/>
      <c r="C36" s="90"/>
      <c r="D36" s="90"/>
      <c r="E36" s="92"/>
      <c r="F36" s="5" t="s">
        <v>5</v>
      </c>
      <c r="G36" s="39"/>
      <c r="H36" s="38"/>
      <c r="I36" s="49"/>
      <c r="J36" s="29"/>
      <c r="K36" s="39"/>
      <c r="L36" s="29"/>
      <c r="M36" s="39">
        <v>0.42000000000000004</v>
      </c>
      <c r="N36" s="37"/>
      <c r="O36" s="40">
        <f t="shared" si="2"/>
        <v>0</v>
      </c>
      <c r="P36" s="40">
        <f t="shared" si="3"/>
        <v>0.42000000000000004</v>
      </c>
      <c r="Q36" s="34"/>
    </row>
    <row r="37" spans="1:17">
      <c r="A37" s="90"/>
      <c r="B37" s="90"/>
      <c r="C37" s="90"/>
      <c r="D37" s="90" t="s">
        <v>7</v>
      </c>
      <c r="E37" s="91" t="s">
        <v>24</v>
      </c>
      <c r="F37" s="5" t="s">
        <v>4</v>
      </c>
      <c r="G37" s="38"/>
      <c r="H37" s="38"/>
      <c r="I37" s="49"/>
      <c r="J37" s="29"/>
      <c r="K37" s="39"/>
      <c r="L37" s="29"/>
      <c r="M37" s="39">
        <v>3.21</v>
      </c>
      <c r="N37" s="37"/>
      <c r="O37" s="40">
        <f t="shared" si="2"/>
        <v>0</v>
      </c>
      <c r="P37" s="40">
        <f t="shared" si="3"/>
        <v>3.21</v>
      </c>
      <c r="Q37" s="34"/>
    </row>
    <row r="38" spans="1:17">
      <c r="A38" s="90"/>
      <c r="B38" s="90"/>
      <c r="C38" s="90"/>
      <c r="D38" s="90"/>
      <c r="E38" s="92"/>
      <c r="F38" s="5" t="s">
        <v>5</v>
      </c>
      <c r="G38" s="39"/>
      <c r="H38" s="38"/>
      <c r="I38" s="46"/>
      <c r="J38" s="29"/>
      <c r="K38" s="39"/>
      <c r="L38" s="29"/>
      <c r="M38" s="39">
        <v>3.02</v>
      </c>
      <c r="N38" s="27"/>
      <c r="O38" s="40">
        <f t="shared" si="2"/>
        <v>0</v>
      </c>
      <c r="P38" s="40">
        <f t="shared" si="3"/>
        <v>3.02</v>
      </c>
      <c r="Q38" s="34"/>
    </row>
    <row r="39" spans="1:17">
      <c r="A39" s="90"/>
      <c r="B39" s="90"/>
      <c r="C39" s="90" t="s">
        <v>31</v>
      </c>
      <c r="D39" s="90" t="s">
        <v>3</v>
      </c>
      <c r="E39" s="91" t="s">
        <v>22</v>
      </c>
      <c r="F39" s="5" t="s">
        <v>4</v>
      </c>
      <c r="G39" s="39"/>
      <c r="H39" s="38"/>
      <c r="I39" s="49"/>
      <c r="J39" s="29"/>
      <c r="K39" s="39"/>
      <c r="L39" s="29"/>
      <c r="M39" s="39">
        <v>-9.01</v>
      </c>
      <c r="N39" s="37"/>
      <c r="O39" s="40">
        <f t="shared" si="2"/>
        <v>0</v>
      </c>
      <c r="P39" s="40">
        <f t="shared" si="3"/>
        <v>-9.01</v>
      </c>
      <c r="Q39" s="34"/>
    </row>
    <row r="40" spans="1:17">
      <c r="A40" s="90"/>
      <c r="B40" s="90"/>
      <c r="C40" s="90"/>
      <c r="D40" s="90"/>
      <c r="E40" s="92"/>
      <c r="F40" s="5" t="s">
        <v>5</v>
      </c>
      <c r="G40" s="39"/>
      <c r="H40" s="38"/>
      <c r="I40" s="49"/>
      <c r="J40" s="29"/>
      <c r="K40" s="39"/>
      <c r="L40" s="29"/>
      <c r="M40" s="39">
        <v>-11.28</v>
      </c>
      <c r="N40" s="37"/>
      <c r="O40" s="40">
        <f t="shared" si="2"/>
        <v>0</v>
      </c>
      <c r="P40" s="40">
        <f t="shared" si="3"/>
        <v>-11.28</v>
      </c>
      <c r="Q40" s="34"/>
    </row>
    <row r="41" spans="1:17">
      <c r="A41" s="90"/>
      <c r="B41" s="90"/>
      <c r="C41" s="90"/>
      <c r="D41" s="90" t="s">
        <v>6</v>
      </c>
      <c r="E41" s="91" t="s">
        <v>23</v>
      </c>
      <c r="F41" s="5" t="s">
        <v>4</v>
      </c>
      <c r="G41" s="39"/>
      <c r="H41" s="38"/>
      <c r="I41" s="49"/>
      <c r="J41" s="29"/>
      <c r="K41" s="39"/>
      <c r="L41" s="29"/>
      <c r="M41" s="39">
        <v>0.53</v>
      </c>
      <c r="N41" s="37"/>
      <c r="O41" s="40">
        <f t="shared" si="2"/>
        <v>0</v>
      </c>
      <c r="P41" s="40">
        <f t="shared" si="3"/>
        <v>0.53</v>
      </c>
      <c r="Q41" s="34"/>
    </row>
    <row r="42" spans="1:17">
      <c r="A42" s="90"/>
      <c r="B42" s="90"/>
      <c r="C42" s="90"/>
      <c r="D42" s="90"/>
      <c r="E42" s="92"/>
      <c r="F42" s="5" t="s">
        <v>5</v>
      </c>
      <c r="G42" s="39"/>
      <c r="H42" s="38"/>
      <c r="I42" s="49"/>
      <c r="J42" s="29"/>
      <c r="K42" s="39"/>
      <c r="L42" s="29"/>
      <c r="M42" s="39">
        <v>0.51</v>
      </c>
      <c r="N42" s="37"/>
      <c r="O42" s="40">
        <f t="shared" si="2"/>
        <v>0</v>
      </c>
      <c r="P42" s="40">
        <f t="shared" si="3"/>
        <v>0.51</v>
      </c>
      <c r="Q42" s="34"/>
    </row>
    <row r="43" spans="1:17">
      <c r="A43" s="90"/>
      <c r="B43" s="90"/>
      <c r="C43" s="90"/>
      <c r="D43" s="90" t="s">
        <v>7</v>
      </c>
      <c r="E43" s="91" t="s">
        <v>24</v>
      </c>
      <c r="F43" s="5" t="s">
        <v>4</v>
      </c>
      <c r="G43" s="38"/>
      <c r="H43" s="38"/>
      <c r="I43" s="49"/>
      <c r="J43" s="29"/>
      <c r="K43" s="39"/>
      <c r="L43" s="29"/>
      <c r="M43" s="39">
        <v>3.52</v>
      </c>
      <c r="N43" s="37"/>
      <c r="O43" s="40">
        <f t="shared" si="2"/>
        <v>0</v>
      </c>
      <c r="P43" s="40">
        <f t="shared" si="3"/>
        <v>3.52</v>
      </c>
      <c r="Q43" s="34"/>
    </row>
    <row r="44" spans="1:17">
      <c r="A44" s="90"/>
      <c r="B44" s="90"/>
      <c r="C44" s="90"/>
      <c r="D44" s="90"/>
      <c r="E44" s="92"/>
      <c r="F44" s="5" t="s">
        <v>5</v>
      </c>
      <c r="G44" s="39"/>
      <c r="H44" s="38"/>
      <c r="I44" s="46"/>
      <c r="J44" s="29"/>
      <c r="K44" s="39"/>
      <c r="L44" s="29"/>
      <c r="M44" s="39">
        <v>3.28</v>
      </c>
      <c r="N44" s="37"/>
      <c r="O44" s="40">
        <f t="shared" si="2"/>
        <v>0</v>
      </c>
      <c r="P44" s="40">
        <f t="shared" si="3"/>
        <v>3.28</v>
      </c>
      <c r="Q44" s="34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Cover</vt:lpstr>
      <vt:lpstr>PUSCH 1T2R</vt:lpstr>
      <vt:lpstr>PUSCH 1T4R</vt:lpstr>
      <vt:lpstr>PUSCH 1T8R</vt:lpstr>
      <vt:lpstr>'PUSCH 1T4R'!_Hlk521571252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张萌</cp:lastModifiedBy>
  <dcterms:created xsi:type="dcterms:W3CDTF">2018-08-16T12:44:36Z</dcterms:created>
  <dcterms:modified xsi:type="dcterms:W3CDTF">2019-03-29T03:15:50Z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